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85" yWindow="120" windowWidth="13245" windowHeight="7515"/>
  </bookViews>
  <sheets>
    <sheet name="Форма 4" sheetId="1" r:id="rId1"/>
    <sheet name="Базовые цены за единицу без нач" sheetId="2" r:id="rId2"/>
    <sheet name="Базовые цены за единицу" sheetId="3" r:id="rId3"/>
    <sheet name="Базовые цены с учетом расхода" sheetId="4" r:id="rId4"/>
    <sheet name="Начисления" sheetId="5" r:id="rId5"/>
    <sheet name="Определители" sheetId="6" r:id="rId6"/>
    <sheet name="Базовые концовки" sheetId="7" r:id="rId7"/>
  </sheets>
  <calcPr calcId="125725"/>
</workbook>
</file>

<file path=xl/calcChain.xml><?xml version="1.0" encoding="utf-8"?>
<calcChain xmlns="http://schemas.openxmlformats.org/spreadsheetml/2006/main">
  <c r="F2255" i="1"/>
  <c r="F2256" s="1"/>
  <c r="F482" i="7"/>
  <c r="G493"/>
  <c r="F505" s="1"/>
  <c r="C9" i="4"/>
  <c r="C10"/>
  <c r="C11"/>
  <c r="C13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7"/>
  <c r="C38"/>
  <c r="C39"/>
  <c r="C40"/>
  <c r="C41"/>
  <c r="C42"/>
  <c r="C46"/>
  <c r="C47"/>
  <c r="C49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8"/>
  <c r="C79"/>
  <c r="C82"/>
  <c r="C83"/>
  <c r="C84"/>
  <c r="C85"/>
  <c r="C86"/>
  <c r="C87"/>
  <c r="C88"/>
  <c r="C89"/>
  <c r="C90"/>
  <c r="C91"/>
  <c r="C92"/>
  <c r="C93"/>
  <c r="C94"/>
  <c r="C95"/>
  <c r="C96"/>
  <c r="C97"/>
  <c r="G512" i="7"/>
  <c r="G519"/>
  <c r="G524"/>
  <c r="G532"/>
  <c r="G537"/>
  <c r="G542"/>
  <c r="F551"/>
  <c r="C12" i="4"/>
  <c r="C14"/>
  <c r="C15"/>
  <c r="C43"/>
  <c r="C44"/>
  <c r="C45"/>
  <c r="C48"/>
  <c r="C50"/>
  <c r="C51"/>
  <c r="C80"/>
  <c r="C81"/>
  <c r="G558" i="7"/>
  <c r="G559" s="1"/>
  <c r="F568" s="1"/>
  <c r="G592"/>
  <c r="G597"/>
  <c r="F601" s="1"/>
  <c r="G584"/>
  <c r="F588" s="1"/>
  <c r="H493"/>
  <c r="F503" s="1"/>
  <c r="D9" i="4"/>
  <c r="D10"/>
  <c r="D11"/>
  <c r="D13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7"/>
  <c r="D38"/>
  <c r="D39"/>
  <c r="D40"/>
  <c r="D41"/>
  <c r="D42"/>
  <c r="D46"/>
  <c r="D47"/>
  <c r="D49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8"/>
  <c r="D79"/>
  <c r="D82"/>
  <c r="D83"/>
  <c r="D84"/>
  <c r="D85"/>
  <c r="D86"/>
  <c r="D87"/>
  <c r="D88"/>
  <c r="D89"/>
  <c r="D90"/>
  <c r="D91"/>
  <c r="D92"/>
  <c r="D93"/>
  <c r="D94"/>
  <c r="D95"/>
  <c r="D96"/>
  <c r="D97"/>
  <c r="H512" i="7"/>
  <c r="H519"/>
  <c r="H524"/>
  <c r="H532"/>
  <c r="H537"/>
  <c r="H542"/>
  <c r="F549"/>
  <c r="F553" s="1"/>
  <c r="D12" i="4"/>
  <c r="D14"/>
  <c r="D15"/>
  <c r="D43"/>
  <c r="D44"/>
  <c r="D45"/>
  <c r="D48"/>
  <c r="D50"/>
  <c r="D51"/>
  <c r="D80"/>
  <c r="D81"/>
  <c r="H592" i="7"/>
  <c r="H597"/>
  <c r="L493"/>
  <c r="F508" s="1"/>
  <c r="F9" i="4"/>
  <c r="F10"/>
  <c r="L512" i="7" s="1"/>
  <c r="F11" i="4"/>
  <c r="F13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6"/>
  <c r="F47"/>
  <c r="F49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8"/>
  <c r="F79"/>
  <c r="F82"/>
  <c r="F83"/>
  <c r="F84"/>
  <c r="F85"/>
  <c r="F86"/>
  <c r="F87"/>
  <c r="F88"/>
  <c r="F89"/>
  <c r="F90"/>
  <c r="F91"/>
  <c r="F92"/>
  <c r="F93"/>
  <c r="F94"/>
  <c r="F95"/>
  <c r="F96"/>
  <c r="F97"/>
  <c r="L519" i="7"/>
  <c r="L524"/>
  <c r="L532"/>
  <c r="L537"/>
  <c r="L542"/>
  <c r="F12" i="4"/>
  <c r="L558" i="7" s="1"/>
  <c r="F14" i="4"/>
  <c r="F15"/>
  <c r="F43"/>
  <c r="F44"/>
  <c r="F45"/>
  <c r="F48"/>
  <c r="F50"/>
  <c r="F51"/>
  <c r="F80"/>
  <c r="F81"/>
  <c r="L592" i="7"/>
  <c r="L597"/>
  <c r="F604"/>
  <c r="F580"/>
  <c r="F583" s="1"/>
  <c r="F628" s="1"/>
  <c r="F581"/>
  <c r="F582"/>
  <c r="F499"/>
  <c r="F509" s="1"/>
  <c r="E9" i="4"/>
  <c r="N9" s="1"/>
  <c r="E10"/>
  <c r="N10" s="1"/>
  <c r="E11"/>
  <c r="N11" s="1"/>
  <c r="E13"/>
  <c r="N13" s="1"/>
  <c r="E16"/>
  <c r="N16" s="1"/>
  <c r="E17"/>
  <c r="N17" s="1"/>
  <c r="E18"/>
  <c r="N18" s="1"/>
  <c r="E19"/>
  <c r="N19" s="1"/>
  <c r="E20"/>
  <c r="N20" s="1"/>
  <c r="E21"/>
  <c r="N21" s="1"/>
  <c r="E22"/>
  <c r="N22" s="1"/>
  <c r="E23"/>
  <c r="N23" s="1"/>
  <c r="E24"/>
  <c r="N24" s="1"/>
  <c r="E25"/>
  <c r="N25" s="1"/>
  <c r="E26"/>
  <c r="N26" s="1"/>
  <c r="E27"/>
  <c r="N27" s="1"/>
  <c r="E28"/>
  <c r="N28" s="1"/>
  <c r="E29"/>
  <c r="N29" s="1"/>
  <c r="E30"/>
  <c r="N30" s="1"/>
  <c r="E31"/>
  <c r="N31" s="1"/>
  <c r="E32"/>
  <c r="N32" s="1"/>
  <c r="E33"/>
  <c r="N33" s="1"/>
  <c r="E37"/>
  <c r="N37" s="1"/>
  <c r="E38"/>
  <c r="N38" s="1"/>
  <c r="E39"/>
  <c r="N39" s="1"/>
  <c r="E40"/>
  <c r="N40" s="1"/>
  <c r="E41"/>
  <c r="N41" s="1"/>
  <c r="E42"/>
  <c r="N42" s="1"/>
  <c r="E46"/>
  <c r="N46" s="1"/>
  <c r="E47"/>
  <c r="N47" s="1"/>
  <c r="E49"/>
  <c r="N49" s="1"/>
  <c r="E52"/>
  <c r="N52" s="1"/>
  <c r="E53"/>
  <c r="N53" s="1"/>
  <c r="E54"/>
  <c r="N54" s="1"/>
  <c r="E55"/>
  <c r="N55" s="1"/>
  <c r="E56"/>
  <c r="N56" s="1"/>
  <c r="E57"/>
  <c r="N57" s="1"/>
  <c r="E58"/>
  <c r="N58" s="1"/>
  <c r="E59"/>
  <c r="N59" s="1"/>
  <c r="E60"/>
  <c r="N60" s="1"/>
  <c r="E61"/>
  <c r="N61" s="1"/>
  <c r="E62"/>
  <c r="N62" s="1"/>
  <c r="E63"/>
  <c r="N63" s="1"/>
  <c r="E64"/>
  <c r="N64" s="1"/>
  <c r="E65"/>
  <c r="N65" s="1"/>
  <c r="E66"/>
  <c r="N66" s="1"/>
  <c r="E67"/>
  <c r="N67" s="1"/>
  <c r="E68"/>
  <c r="N68" s="1"/>
  <c r="E69"/>
  <c r="N69" s="1"/>
  <c r="E70"/>
  <c r="N70" s="1"/>
  <c r="E71"/>
  <c r="N71" s="1"/>
  <c r="E72"/>
  <c r="N72" s="1"/>
  <c r="E73"/>
  <c r="N73" s="1"/>
  <c r="E74"/>
  <c r="N74" s="1"/>
  <c r="E78"/>
  <c r="N78" s="1"/>
  <c r="E79"/>
  <c r="N79" s="1"/>
  <c r="E82"/>
  <c r="N82" s="1"/>
  <c r="E83"/>
  <c r="N83" s="1"/>
  <c r="E84"/>
  <c r="N84" s="1"/>
  <c r="E85"/>
  <c r="N85" s="1"/>
  <c r="E86"/>
  <c r="N86" s="1"/>
  <c r="E87"/>
  <c r="N87" s="1"/>
  <c r="E88"/>
  <c r="N88" s="1"/>
  <c r="E89"/>
  <c r="N89" s="1"/>
  <c r="E90"/>
  <c r="N90" s="1"/>
  <c r="E91"/>
  <c r="N91" s="1"/>
  <c r="E92"/>
  <c r="N92" s="1"/>
  <c r="E93"/>
  <c r="N93" s="1"/>
  <c r="E94"/>
  <c r="N94" s="1"/>
  <c r="E95"/>
  <c r="N95" s="1"/>
  <c r="E96"/>
  <c r="N96" s="1"/>
  <c r="E97"/>
  <c r="N97" s="1"/>
  <c r="F521" i="7"/>
  <c r="F528"/>
  <c r="F534"/>
  <c r="F539"/>
  <c r="F546"/>
  <c r="F562"/>
  <c r="F574" s="1"/>
  <c r="F2194" i="1" s="1"/>
  <c r="F585" i="7"/>
  <c r="F589" s="1"/>
  <c r="F594"/>
  <c r="F605" s="1"/>
  <c r="F2225" i="1" s="1"/>
  <c r="AF12" i="4"/>
  <c r="F560" i="7" s="1"/>
  <c r="AF14" i="4"/>
  <c r="AF43"/>
  <c r="AF44"/>
  <c r="AF48"/>
  <c r="AF50"/>
  <c r="AF80"/>
  <c r="F500" i="7"/>
  <c r="F510" s="1"/>
  <c r="F2124" i="1" s="1"/>
  <c r="O9" i="4"/>
  <c r="O10"/>
  <c r="O11"/>
  <c r="O13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7"/>
  <c r="O38"/>
  <c r="O39"/>
  <c r="O40"/>
  <c r="O41"/>
  <c r="O42"/>
  <c r="O46"/>
  <c r="O47"/>
  <c r="O49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8"/>
  <c r="O79"/>
  <c r="O82"/>
  <c r="O83"/>
  <c r="O84"/>
  <c r="O85"/>
  <c r="O86"/>
  <c r="O87"/>
  <c r="O88"/>
  <c r="O89"/>
  <c r="O90"/>
  <c r="O91"/>
  <c r="O92"/>
  <c r="O93"/>
  <c r="O94"/>
  <c r="O95"/>
  <c r="O96"/>
  <c r="O97"/>
  <c r="F522" i="7"/>
  <c r="F529"/>
  <c r="F535"/>
  <c r="F540"/>
  <c r="F547"/>
  <c r="F563"/>
  <c r="F575" s="1"/>
  <c r="F595"/>
  <c r="F606" s="1"/>
  <c r="F586"/>
  <c r="F590" s="1"/>
  <c r="AG12" i="4"/>
  <c r="AG14"/>
  <c r="AG43"/>
  <c r="AG44"/>
  <c r="AG48"/>
  <c r="AG50"/>
  <c r="AG80"/>
  <c r="F11" i="7"/>
  <c r="G11"/>
  <c r="H11"/>
  <c r="I11"/>
  <c r="J11"/>
  <c r="K11"/>
  <c r="L11"/>
  <c r="F22"/>
  <c r="G22"/>
  <c r="H22"/>
  <c r="I22"/>
  <c r="J22"/>
  <c r="K22"/>
  <c r="L22"/>
  <c r="F37" s="1"/>
  <c r="G24"/>
  <c r="F25"/>
  <c r="F27"/>
  <c r="F28"/>
  <c r="F38" s="1"/>
  <c r="F531" i="1" s="1"/>
  <c r="F29" i="7"/>
  <c r="F39" s="1"/>
  <c r="F32"/>
  <c r="F33"/>
  <c r="F34"/>
  <c r="F35"/>
  <c r="F36"/>
  <c r="B9" i="4"/>
  <c r="B10"/>
  <c r="B11"/>
  <c r="B13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G41" i="7"/>
  <c r="H41"/>
  <c r="I41"/>
  <c r="I9" i="3"/>
  <c r="I9" i="4"/>
  <c r="I10" i="3"/>
  <c r="I10" i="4"/>
  <c r="I11" i="3"/>
  <c r="I11" i="4"/>
  <c r="I13" i="3"/>
  <c r="I13" i="4"/>
  <c r="I16" i="3"/>
  <c r="I16" i="4"/>
  <c r="I17" i="3"/>
  <c r="I17" i="4"/>
  <c r="I18" i="3"/>
  <c r="I18" i="4"/>
  <c r="I19" i="3"/>
  <c r="I19" i="4"/>
  <c r="I20" i="3"/>
  <c r="I20" i="4"/>
  <c r="I21" i="3"/>
  <c r="I21" i="4"/>
  <c r="I22" i="3"/>
  <c r="I22" i="4"/>
  <c r="I23" i="3"/>
  <c r="I23" i="4"/>
  <c r="I24" i="3"/>
  <c r="I24" i="4"/>
  <c r="I25" i="3"/>
  <c r="I25" i="4"/>
  <c r="I26" i="3"/>
  <c r="I26" i="4"/>
  <c r="I27" i="3"/>
  <c r="I27" i="4"/>
  <c r="I28" i="3"/>
  <c r="I28" i="4"/>
  <c r="I29" i="3"/>
  <c r="I29" i="4"/>
  <c r="I30" i="3"/>
  <c r="I30" i="4"/>
  <c r="I31" i="3"/>
  <c r="I31" i="4"/>
  <c r="I32" i="3"/>
  <c r="I32" i="4"/>
  <c r="I33" i="3"/>
  <c r="I33" i="4"/>
  <c r="K9" i="3"/>
  <c r="K9" i="4" s="1"/>
  <c r="K10" i="3"/>
  <c r="K10" i="4" s="1"/>
  <c r="K11" i="3"/>
  <c r="K11" i="4" s="1"/>
  <c r="K13" i="3"/>
  <c r="K13" i="4" s="1"/>
  <c r="K16" i="3"/>
  <c r="K16" i="4" s="1"/>
  <c r="K17" i="3"/>
  <c r="K17" i="4" s="1"/>
  <c r="K18" i="3"/>
  <c r="K18" i="4" s="1"/>
  <c r="K19" i="3"/>
  <c r="K19" i="4" s="1"/>
  <c r="K20" i="3"/>
  <c r="K20" i="4" s="1"/>
  <c r="K21" i="3"/>
  <c r="K21" i="4" s="1"/>
  <c r="K22" i="3"/>
  <c r="K22" i="4" s="1"/>
  <c r="K23" i="3"/>
  <c r="K23" i="4" s="1"/>
  <c r="K24" i="3"/>
  <c r="K24" i="4" s="1"/>
  <c r="K25" i="3"/>
  <c r="K25" i="4" s="1"/>
  <c r="K26" i="3"/>
  <c r="K26" i="4" s="1"/>
  <c r="K27" i="3"/>
  <c r="K27" i="4" s="1"/>
  <c r="K28" i="3"/>
  <c r="K28" i="4" s="1"/>
  <c r="K29" i="3"/>
  <c r="K29" i="4" s="1"/>
  <c r="K30" i="3"/>
  <c r="K30" i="4" s="1"/>
  <c r="K31" i="3"/>
  <c r="K31" i="4" s="1"/>
  <c r="K32" i="3"/>
  <c r="K32" i="4" s="1"/>
  <c r="K33" i="3"/>
  <c r="K33" i="4" s="1"/>
  <c r="L41" i="7"/>
  <c r="H9" i="4"/>
  <c r="H10"/>
  <c r="H11"/>
  <c r="H13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F46" i="7"/>
  <c r="F48"/>
  <c r="G48"/>
  <c r="H48"/>
  <c r="I48"/>
  <c r="J48"/>
  <c r="K48"/>
  <c r="L48"/>
  <c r="F49"/>
  <c r="F50"/>
  <c r="F51"/>
  <c r="F52" s="1"/>
  <c r="F53"/>
  <c r="G53"/>
  <c r="H53"/>
  <c r="I53"/>
  <c r="J53"/>
  <c r="K53"/>
  <c r="L53"/>
  <c r="F55"/>
  <c r="G55"/>
  <c r="H55"/>
  <c r="I55"/>
  <c r="F56"/>
  <c r="F57"/>
  <c r="F58"/>
  <c r="F60" s="1"/>
  <c r="F554" i="1" s="1"/>
  <c r="F61" i="7"/>
  <c r="G61"/>
  <c r="H61"/>
  <c r="I61"/>
  <c r="J61"/>
  <c r="K61"/>
  <c r="L61"/>
  <c r="F62"/>
  <c r="F63"/>
  <c r="F64"/>
  <c r="F66"/>
  <c r="G66"/>
  <c r="H66"/>
  <c r="F78" s="1"/>
  <c r="F82" s="1"/>
  <c r="I66"/>
  <c r="J66"/>
  <c r="K66"/>
  <c r="L66"/>
  <c r="F67"/>
  <c r="F68"/>
  <c r="F69"/>
  <c r="F70"/>
  <c r="F71"/>
  <c r="G71"/>
  <c r="H71"/>
  <c r="I71"/>
  <c r="J71"/>
  <c r="K71"/>
  <c r="L71"/>
  <c r="F74"/>
  <c r="F75"/>
  <c r="F76"/>
  <c r="F77" s="1"/>
  <c r="F571" i="1" s="1"/>
  <c r="F79" i="7"/>
  <c r="F81" s="1"/>
  <c r="F575" i="1" s="1"/>
  <c r="F83" i="7"/>
  <c r="B12" i="4"/>
  <c r="B14"/>
  <c r="B15"/>
  <c r="G87" i="7"/>
  <c r="H87"/>
  <c r="H88" s="1"/>
  <c r="E12" i="4"/>
  <c r="E14"/>
  <c r="F146" i="7" s="1"/>
  <c r="F642" i="1" s="1"/>
  <c r="E15" i="4"/>
  <c r="I12" i="3"/>
  <c r="I12" i="4" s="1"/>
  <c r="I14" i="3"/>
  <c r="I14" i="4" s="1"/>
  <c r="I15" i="3"/>
  <c r="I15" i="4" s="1"/>
  <c r="K12" i="3"/>
  <c r="K12" i="4"/>
  <c r="K14" i="3"/>
  <c r="K14" i="4"/>
  <c r="K15" i="3"/>
  <c r="K15" i="4"/>
  <c r="L87" i="7"/>
  <c r="L88" s="1"/>
  <c r="G88"/>
  <c r="F97" s="1"/>
  <c r="F593" i="1" s="1"/>
  <c r="F89" i="7"/>
  <c r="F101" s="1"/>
  <c r="F90"/>
  <c r="F91"/>
  <c r="F103" s="1"/>
  <c r="F599" i="1" s="1"/>
  <c r="F92" i="7"/>
  <c r="F102"/>
  <c r="F160" s="1"/>
  <c r="F656" i="1" s="1"/>
  <c r="F104" i="7"/>
  <c r="F109"/>
  <c r="F110"/>
  <c r="F111"/>
  <c r="F112"/>
  <c r="F113"/>
  <c r="G113"/>
  <c r="F117" s="1"/>
  <c r="H113"/>
  <c r="I113"/>
  <c r="J113"/>
  <c r="K113"/>
  <c r="L113"/>
  <c r="F114"/>
  <c r="F118" s="1"/>
  <c r="F614" i="1" s="1"/>
  <c r="F115" i="7"/>
  <c r="F116"/>
  <c r="F119"/>
  <c r="F121"/>
  <c r="G121"/>
  <c r="H121"/>
  <c r="I121"/>
  <c r="J121"/>
  <c r="K121"/>
  <c r="L121"/>
  <c r="F122"/>
  <c r="F123"/>
  <c r="F124"/>
  <c r="F125" s="1"/>
  <c r="F126"/>
  <c r="G126"/>
  <c r="G137" s="1"/>
  <c r="G633" i="1" s="1"/>
  <c r="H126" i="7"/>
  <c r="H137" s="1"/>
  <c r="I126"/>
  <c r="J126"/>
  <c r="J137" s="1"/>
  <c r="K126"/>
  <c r="K137" s="1"/>
  <c r="L126"/>
  <c r="F133" s="1"/>
  <c r="F127"/>
  <c r="F128"/>
  <c r="F130"/>
  <c r="F132"/>
  <c r="F134"/>
  <c r="I137"/>
  <c r="F145"/>
  <c r="F147"/>
  <c r="F148"/>
  <c r="L148"/>
  <c r="F157"/>
  <c r="F169"/>
  <c r="G169"/>
  <c r="H169"/>
  <c r="I169"/>
  <c r="J169"/>
  <c r="K169"/>
  <c r="L169"/>
  <c r="F180"/>
  <c r="G180"/>
  <c r="F192" s="1"/>
  <c r="F1414" i="1" s="1"/>
  <c r="H180" i="7"/>
  <c r="I180"/>
  <c r="J180"/>
  <c r="K180"/>
  <c r="L180"/>
  <c r="F195" s="1"/>
  <c r="G182"/>
  <c r="F183"/>
  <c r="F185"/>
  <c r="F186"/>
  <c r="F187"/>
  <c r="F197" s="1"/>
  <c r="F190"/>
  <c r="F191"/>
  <c r="F193"/>
  <c r="F194"/>
  <c r="F196"/>
  <c r="B37" i="4"/>
  <c r="B38"/>
  <c r="B39"/>
  <c r="B40"/>
  <c r="B41"/>
  <c r="B42"/>
  <c r="B46"/>
  <c r="B47"/>
  <c r="B49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G199" i="7"/>
  <c r="H199"/>
  <c r="I199"/>
  <c r="I37" i="3"/>
  <c r="I37" i="4" s="1"/>
  <c r="I38" i="3"/>
  <c r="I38" i="4" s="1"/>
  <c r="K681" i="1" s="1"/>
  <c r="I39" i="3"/>
  <c r="I39" i="4" s="1"/>
  <c r="K699" i="1" s="1"/>
  <c r="I40" i="3"/>
  <c r="I40" i="4" s="1"/>
  <c r="K717" i="1" s="1"/>
  <c r="I41" i="3"/>
  <c r="I41" i="4" s="1"/>
  <c r="K735" i="1" s="1"/>
  <c r="I42" i="3"/>
  <c r="I42" i="4" s="1"/>
  <c r="K753" i="1" s="1"/>
  <c r="I46" i="3"/>
  <c r="I46" i="4" s="1"/>
  <c r="K829" i="1" s="1"/>
  <c r="I47" i="3"/>
  <c r="I47" i="4" s="1"/>
  <c r="K847" i="1" s="1"/>
  <c r="I49" i="3"/>
  <c r="I49" i="4" s="1"/>
  <c r="K884" i="1" s="1"/>
  <c r="I52" i="3"/>
  <c r="I52" i="4" s="1"/>
  <c r="K941" i="1" s="1"/>
  <c r="I53" i="3"/>
  <c r="I53" i="4" s="1"/>
  <c r="K960" i="1" s="1"/>
  <c r="I54" i="3"/>
  <c r="I54" i="4" s="1"/>
  <c r="K980" i="1" s="1"/>
  <c r="I55" i="3"/>
  <c r="I55" i="4" s="1"/>
  <c r="K1000" i="1" s="1"/>
  <c r="I56" i="3"/>
  <c r="I56" i="4" s="1"/>
  <c r="K1020" i="1" s="1"/>
  <c r="I57" i="3"/>
  <c r="I57" i="4" s="1"/>
  <c r="K1040" i="1" s="1"/>
  <c r="I58" i="3"/>
  <c r="I58" i="4" s="1"/>
  <c r="K1060" i="1" s="1"/>
  <c r="I59" i="3"/>
  <c r="I59" i="4" s="1"/>
  <c r="K1080" i="1" s="1"/>
  <c r="I60" i="3"/>
  <c r="I60" i="4" s="1"/>
  <c r="K1099" i="1" s="1"/>
  <c r="I61" i="3"/>
  <c r="I61" i="4" s="1"/>
  <c r="K1119" i="1" s="1"/>
  <c r="I62" i="3"/>
  <c r="I62" i="4" s="1"/>
  <c r="K1139" i="1" s="1"/>
  <c r="I63" i="3"/>
  <c r="I63" i="4" s="1"/>
  <c r="K1158" i="1" s="1"/>
  <c r="I64" i="3"/>
  <c r="I64" i="4" s="1"/>
  <c r="K1178" i="1" s="1"/>
  <c r="I65" i="3"/>
  <c r="I65" i="4" s="1"/>
  <c r="K1198" i="1" s="1"/>
  <c r="I66" i="3"/>
  <c r="I66" i="4" s="1"/>
  <c r="K1217" i="1" s="1"/>
  <c r="I67" i="3"/>
  <c r="I67" i="4" s="1"/>
  <c r="K1237" i="1" s="1"/>
  <c r="I68" i="3"/>
  <c r="I68" i="4" s="1"/>
  <c r="K1257" i="1" s="1"/>
  <c r="I69" i="3"/>
  <c r="I69" i="4" s="1"/>
  <c r="K1277" i="1" s="1"/>
  <c r="I70" i="3"/>
  <c r="I70" i="4" s="1"/>
  <c r="K1295" i="1" s="1"/>
  <c r="I71" i="3"/>
  <c r="I71" i="4" s="1"/>
  <c r="K1314" i="1" s="1"/>
  <c r="I72" i="3"/>
  <c r="I72" i="4" s="1"/>
  <c r="K1333" i="1" s="1"/>
  <c r="I73" i="3"/>
  <c r="I73" i="4" s="1"/>
  <c r="K1352" i="1" s="1"/>
  <c r="I74" i="3"/>
  <c r="I74" i="4" s="1"/>
  <c r="K1370" i="1" s="1"/>
  <c r="K37" i="3"/>
  <c r="K37" i="4" s="1"/>
  <c r="K38" i="3"/>
  <c r="K38" i="4" s="1"/>
  <c r="K39" i="3"/>
  <c r="K39" i="4" s="1"/>
  <c r="K40" i="3"/>
  <c r="K40" i="4" s="1"/>
  <c r="K41" i="3"/>
  <c r="K41" i="4" s="1"/>
  <c r="K42" i="3"/>
  <c r="K42" i="4" s="1"/>
  <c r="K46" i="3"/>
  <c r="K46" i="4" s="1"/>
  <c r="K47" i="3"/>
  <c r="K47" i="4" s="1"/>
  <c r="K49" i="3"/>
  <c r="K49" i="4" s="1"/>
  <c r="K52" i="3"/>
  <c r="K52" i="4" s="1"/>
  <c r="K53" i="3"/>
  <c r="K53" i="4" s="1"/>
  <c r="K54" i="3"/>
  <c r="K54" i="4" s="1"/>
  <c r="K55" i="3"/>
  <c r="K55" i="4" s="1"/>
  <c r="K56" i="3"/>
  <c r="K56" i="4" s="1"/>
  <c r="K57" i="3"/>
  <c r="K57" i="4" s="1"/>
  <c r="K58" i="3"/>
  <c r="K58" i="4" s="1"/>
  <c r="K59" i="3"/>
  <c r="K59" i="4" s="1"/>
  <c r="K60" i="3"/>
  <c r="K60" i="4" s="1"/>
  <c r="K61" i="3"/>
  <c r="K61" i="4" s="1"/>
  <c r="K62" i="3"/>
  <c r="K62" i="4" s="1"/>
  <c r="K63" i="3"/>
  <c r="K63" i="4" s="1"/>
  <c r="K64" i="3"/>
  <c r="K64" i="4" s="1"/>
  <c r="K65" i="3"/>
  <c r="K65" i="4" s="1"/>
  <c r="K66" i="3"/>
  <c r="K66" i="4" s="1"/>
  <c r="K67" i="3"/>
  <c r="K67" i="4" s="1"/>
  <c r="K68" i="3"/>
  <c r="K68" i="4" s="1"/>
  <c r="K69" i="3"/>
  <c r="K69" i="4" s="1"/>
  <c r="K70" i="3"/>
  <c r="K70" i="4" s="1"/>
  <c r="K71" i="3"/>
  <c r="K71" i="4" s="1"/>
  <c r="K72" i="3"/>
  <c r="K72" i="4" s="1"/>
  <c r="K73" i="3"/>
  <c r="K73" i="4" s="1"/>
  <c r="K74" i="3"/>
  <c r="K74" i="4" s="1"/>
  <c r="L199" i="7"/>
  <c r="H37" i="4"/>
  <c r="H38"/>
  <c r="H39"/>
  <c r="H40"/>
  <c r="H41"/>
  <c r="H42"/>
  <c r="H46"/>
  <c r="H47"/>
  <c r="H49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F204" i="7"/>
  <c r="F206"/>
  <c r="G206"/>
  <c r="H206"/>
  <c r="I206"/>
  <c r="J206"/>
  <c r="K206"/>
  <c r="L206"/>
  <c r="F207"/>
  <c r="F208"/>
  <c r="F209"/>
  <c r="F211"/>
  <c r="G211"/>
  <c r="H211"/>
  <c r="I211"/>
  <c r="J211"/>
  <c r="K211"/>
  <c r="L211"/>
  <c r="F213"/>
  <c r="G213"/>
  <c r="H213"/>
  <c r="I213"/>
  <c r="F214"/>
  <c r="F215"/>
  <c r="F216"/>
  <c r="F218"/>
  <c r="F219"/>
  <c r="G219"/>
  <c r="H219"/>
  <c r="I219"/>
  <c r="F237" s="1"/>
  <c r="J219"/>
  <c r="K219"/>
  <c r="L219"/>
  <c r="F220"/>
  <c r="F221"/>
  <c r="F222"/>
  <c r="F223" s="1"/>
  <c r="F224"/>
  <c r="G224"/>
  <c r="H224"/>
  <c r="I224"/>
  <c r="J224"/>
  <c r="K224"/>
  <c r="L224"/>
  <c r="F225"/>
  <c r="F226"/>
  <c r="F227"/>
  <c r="F228" s="1"/>
  <c r="F1451" i="1" s="1"/>
  <c r="F229" i="7"/>
  <c r="G229"/>
  <c r="H229"/>
  <c r="I229"/>
  <c r="J229"/>
  <c r="K229"/>
  <c r="L229"/>
  <c r="F241" s="1"/>
  <c r="F1464" i="1" s="1"/>
  <c r="F232" i="7"/>
  <c r="F233"/>
  <c r="F234"/>
  <c r="F235"/>
  <c r="F243"/>
  <c r="B43" i="4"/>
  <c r="B44"/>
  <c r="F245" i="7" s="1"/>
  <c r="B45" i="4"/>
  <c r="B48"/>
  <c r="B50"/>
  <c r="B51"/>
  <c r="G245" i="7"/>
  <c r="G246" s="1"/>
  <c r="H245"/>
  <c r="H246" s="1"/>
  <c r="F253" s="1"/>
  <c r="F257" s="1"/>
  <c r="E43" i="4"/>
  <c r="F304" i="7" s="1"/>
  <c r="F1529" i="1" s="1"/>
  <c r="E44" i="4"/>
  <c r="E45"/>
  <c r="E48"/>
  <c r="E50"/>
  <c r="E51"/>
  <c r="I43" i="3"/>
  <c r="I43" i="4" s="1"/>
  <c r="I44" i="3"/>
  <c r="I44" i="4" s="1"/>
  <c r="I45" i="3"/>
  <c r="I45" i="4" s="1"/>
  <c r="I48" i="3"/>
  <c r="I48" i="4" s="1"/>
  <c r="I50" i="3"/>
  <c r="I50" i="4" s="1"/>
  <c r="I51" i="3"/>
  <c r="I51" i="4" s="1"/>
  <c r="K43" i="3"/>
  <c r="K43" i="4" s="1"/>
  <c r="K44" i="3"/>
  <c r="K44" i="4" s="1"/>
  <c r="K792" i="1" s="1"/>
  <c r="K45" i="3"/>
  <c r="K45" i="4" s="1"/>
  <c r="K811" i="1" s="1"/>
  <c r="K48" i="3"/>
  <c r="K48" i="4" s="1"/>
  <c r="K866" i="1" s="1"/>
  <c r="K50" i="3"/>
  <c r="K50" i="4" s="1"/>
  <c r="K904" i="1" s="1"/>
  <c r="K51" i="3"/>
  <c r="K51" i="4" s="1"/>
  <c r="K923" i="1" s="1"/>
  <c r="L245" i="7"/>
  <c r="L246" s="1"/>
  <c r="F247"/>
  <c r="F248"/>
  <c r="F249"/>
  <c r="F250"/>
  <c r="F259"/>
  <c r="F260"/>
  <c r="F261"/>
  <c r="F262"/>
  <c r="F267"/>
  <c r="F268"/>
  <c r="F269"/>
  <c r="F270"/>
  <c r="F271"/>
  <c r="F274" s="1"/>
  <c r="F1499" i="1" s="1"/>
  <c r="G271" i="7"/>
  <c r="F275" s="1"/>
  <c r="H271"/>
  <c r="I271"/>
  <c r="J271"/>
  <c r="K271"/>
  <c r="L271"/>
  <c r="F272"/>
  <c r="F273"/>
  <c r="F277" s="1"/>
  <c r="F1502" i="1" s="1"/>
  <c r="F276" i="7"/>
  <c r="F279"/>
  <c r="G279"/>
  <c r="H279"/>
  <c r="I279"/>
  <c r="J279"/>
  <c r="K279"/>
  <c r="L279"/>
  <c r="F280"/>
  <c r="F281"/>
  <c r="F292" s="1"/>
  <c r="F1517" i="1" s="1"/>
  <c r="F282" i="7"/>
  <c r="F284"/>
  <c r="G284"/>
  <c r="H284"/>
  <c r="H295" s="1"/>
  <c r="I284"/>
  <c r="J284"/>
  <c r="J295" s="1"/>
  <c r="K284"/>
  <c r="L284"/>
  <c r="F285"/>
  <c r="F286"/>
  <c r="F288"/>
  <c r="F290"/>
  <c r="G295"/>
  <c r="I295"/>
  <c r="K295"/>
  <c r="F303"/>
  <c r="F305"/>
  <c r="F306"/>
  <c r="L306"/>
  <c r="F315"/>
  <c r="F317"/>
  <c r="F318"/>
  <c r="F327"/>
  <c r="G327"/>
  <c r="H327"/>
  <c r="I327"/>
  <c r="J327"/>
  <c r="K327"/>
  <c r="L327"/>
  <c r="F338"/>
  <c r="G338"/>
  <c r="F350" s="1"/>
  <c r="H338"/>
  <c r="I338"/>
  <c r="J338"/>
  <c r="K338"/>
  <c r="L338"/>
  <c r="F353" s="1"/>
  <c r="G340"/>
  <c r="F341"/>
  <c r="F343"/>
  <c r="F344"/>
  <c r="F345"/>
  <c r="F355" s="1"/>
  <c r="F348"/>
  <c r="F349"/>
  <c r="F351"/>
  <c r="F352"/>
  <c r="F354"/>
  <c r="B78" i="4"/>
  <c r="B79"/>
  <c r="B82"/>
  <c r="B83"/>
  <c r="B84"/>
  <c r="B85"/>
  <c r="B86"/>
  <c r="B87"/>
  <c r="B88"/>
  <c r="B89"/>
  <c r="B90"/>
  <c r="B91"/>
  <c r="B92"/>
  <c r="B93"/>
  <c r="B94"/>
  <c r="B95"/>
  <c r="B96"/>
  <c r="B97"/>
  <c r="G357" i="7"/>
  <c r="H357"/>
  <c r="I357"/>
  <c r="I78" i="3"/>
  <c r="I78" i="4"/>
  <c r="I79" i="3"/>
  <c r="I79" i="4"/>
  <c r="I82" i="3"/>
  <c r="I82" i="4"/>
  <c r="I83" i="3"/>
  <c r="I83" i="4"/>
  <c r="I84" i="3"/>
  <c r="I84" i="4"/>
  <c r="I85" i="3"/>
  <c r="I85" i="4"/>
  <c r="I86" i="3"/>
  <c r="I86" i="4"/>
  <c r="I87" i="3"/>
  <c r="I87" i="4"/>
  <c r="I88" i="3"/>
  <c r="I88" i="4"/>
  <c r="I89" i="3"/>
  <c r="I89" i="4"/>
  <c r="I90" i="3"/>
  <c r="I90" i="4"/>
  <c r="I91" i="3"/>
  <c r="I91" i="4"/>
  <c r="I92" i="3"/>
  <c r="I92" i="4"/>
  <c r="I93" i="3"/>
  <c r="I93" i="4"/>
  <c r="I94" i="3"/>
  <c r="I94" i="4"/>
  <c r="I95" i="3"/>
  <c r="I95" i="4"/>
  <c r="I96" i="3"/>
  <c r="I96" i="4"/>
  <c r="I97" i="3"/>
  <c r="I97" i="4"/>
  <c r="K78" i="3"/>
  <c r="K78" i="4" s="1"/>
  <c r="K79" i="3"/>
  <c r="K79" i="4" s="1"/>
  <c r="K1569" i="1" s="1"/>
  <c r="K82" i="3"/>
  <c r="K82" i="4" s="1"/>
  <c r="K1625" i="1" s="1"/>
  <c r="K83" i="3"/>
  <c r="K83" i="4" s="1"/>
  <c r="K1645" i="1" s="1"/>
  <c r="K84" i="3"/>
  <c r="K84" i="4" s="1"/>
  <c r="K1665" i="1" s="1"/>
  <c r="K85" i="3"/>
  <c r="K85" i="4" s="1"/>
  <c r="K1685" i="1" s="1"/>
  <c r="K86" i="3"/>
  <c r="K86" i="4" s="1"/>
  <c r="K1704" i="1" s="1"/>
  <c r="K87" i="3"/>
  <c r="K87" i="4" s="1"/>
  <c r="K1724" i="1" s="1"/>
  <c r="K88" i="3"/>
  <c r="K88" i="4" s="1"/>
  <c r="K1743" i="1" s="1"/>
  <c r="K89" i="3"/>
  <c r="K89" i="4" s="1"/>
  <c r="K1763" i="1" s="1"/>
  <c r="K90" i="3"/>
  <c r="K90" i="4" s="1"/>
  <c r="K1782" i="1" s="1"/>
  <c r="K91" i="3"/>
  <c r="K91" i="4" s="1"/>
  <c r="K1802" i="1" s="1"/>
  <c r="K92" i="3"/>
  <c r="K92" i="4" s="1"/>
  <c r="K1822" i="1" s="1"/>
  <c r="K93" i="3"/>
  <c r="K93" i="4" s="1"/>
  <c r="K1841" i="1" s="1"/>
  <c r="K94" i="3"/>
  <c r="K94" i="4" s="1"/>
  <c r="K1861" i="1" s="1"/>
  <c r="K95" i="3"/>
  <c r="K95" i="4" s="1"/>
  <c r="K1880" i="1" s="1"/>
  <c r="K96" i="3"/>
  <c r="K96" i="4" s="1"/>
  <c r="K1899" i="1" s="1"/>
  <c r="K97" i="3"/>
  <c r="K97" i="4" s="1"/>
  <c r="K1917" i="1" s="1"/>
  <c r="L357" i="7"/>
  <c r="H78" i="4"/>
  <c r="H79"/>
  <c r="H82"/>
  <c r="H83"/>
  <c r="H84"/>
  <c r="H85"/>
  <c r="H86"/>
  <c r="H87"/>
  <c r="H88"/>
  <c r="H89"/>
  <c r="H90"/>
  <c r="H91"/>
  <c r="H92"/>
  <c r="H93"/>
  <c r="H94"/>
  <c r="H95"/>
  <c r="H96"/>
  <c r="H97"/>
  <c r="F361" i="7"/>
  <c r="F362"/>
  <c r="F364"/>
  <c r="G364"/>
  <c r="H364"/>
  <c r="F394" s="1"/>
  <c r="I364"/>
  <c r="J364"/>
  <c r="K364"/>
  <c r="L364"/>
  <c r="F365"/>
  <c r="F366"/>
  <c r="F367"/>
  <c r="F369"/>
  <c r="G369"/>
  <c r="H369"/>
  <c r="I369"/>
  <c r="J369"/>
  <c r="K369"/>
  <c r="L369"/>
  <c r="F371"/>
  <c r="G371"/>
  <c r="H371"/>
  <c r="I371"/>
  <c r="F372"/>
  <c r="F373"/>
  <c r="F374"/>
  <c r="F376"/>
  <c r="F377"/>
  <c r="G377"/>
  <c r="F396" s="1"/>
  <c r="F2007" i="1" s="1"/>
  <c r="H377" i="7"/>
  <c r="I377"/>
  <c r="J377"/>
  <c r="K377"/>
  <c r="L377"/>
  <c r="F378"/>
  <c r="F379"/>
  <c r="F380"/>
  <c r="F381" s="1"/>
  <c r="F1992" i="1" s="1"/>
  <c r="F382" i="7"/>
  <c r="G382"/>
  <c r="H382"/>
  <c r="I382"/>
  <c r="J382"/>
  <c r="K382"/>
  <c r="L382"/>
  <c r="F383"/>
  <c r="F384"/>
  <c r="F385"/>
  <c r="F386" s="1"/>
  <c r="F1997" i="1" s="1"/>
  <c r="F387" i="7"/>
  <c r="G387"/>
  <c r="H387"/>
  <c r="I387"/>
  <c r="J387"/>
  <c r="K387"/>
  <c r="L387"/>
  <c r="F390"/>
  <c r="F391"/>
  <c r="F400" s="1"/>
  <c r="F392"/>
  <c r="F393"/>
  <c r="F395"/>
  <c r="F397"/>
  <c r="F399"/>
  <c r="B80" i="4"/>
  <c r="B81"/>
  <c r="F403" i="7"/>
  <c r="F404" s="1"/>
  <c r="G403"/>
  <c r="H403"/>
  <c r="H404" s="1"/>
  <c r="E80" i="4"/>
  <c r="E81"/>
  <c r="I403" i="7" s="1"/>
  <c r="I80" i="3"/>
  <c r="I80" i="4" s="1"/>
  <c r="I81" i="3"/>
  <c r="I81" i="4" s="1"/>
  <c r="K1605" i="1" s="1"/>
  <c r="K80" i="3"/>
  <c r="K80" i="4"/>
  <c r="K81" i="3"/>
  <c r="K81" i="4"/>
  <c r="L403" i="7"/>
  <c r="L404" s="1"/>
  <c r="H2016" i="1" s="1"/>
  <c r="G404" i="7"/>
  <c r="F405"/>
  <c r="F406"/>
  <c r="F407"/>
  <c r="F408"/>
  <c r="F413"/>
  <c r="F417"/>
  <c r="F418"/>
  <c r="F419"/>
  <c r="F420"/>
  <c r="F425"/>
  <c r="F426"/>
  <c r="F427"/>
  <c r="F428"/>
  <c r="F429"/>
  <c r="G429"/>
  <c r="F433" s="1"/>
  <c r="H429"/>
  <c r="I429"/>
  <c r="J429"/>
  <c r="K429"/>
  <c r="L429"/>
  <c r="F430"/>
  <c r="F434" s="1"/>
  <c r="F2047" i="1" s="1"/>
  <c r="F431" i="7"/>
  <c r="F432"/>
  <c r="F435"/>
  <c r="F437"/>
  <c r="G437"/>
  <c r="F446" s="1"/>
  <c r="F2059" i="1" s="1"/>
  <c r="H437" i="7"/>
  <c r="I437"/>
  <c r="J437"/>
  <c r="K437"/>
  <c r="L437"/>
  <c r="F438"/>
  <c r="F439"/>
  <c r="F440"/>
  <c r="F441" s="1"/>
  <c r="F2054" i="1" s="1"/>
  <c r="F442" i="7"/>
  <c r="G442"/>
  <c r="H442"/>
  <c r="H453" s="1"/>
  <c r="I2066" i="1" s="1"/>
  <c r="I442" i="7"/>
  <c r="I453" s="1"/>
  <c r="J442"/>
  <c r="J453" s="1"/>
  <c r="K2066" i="1" s="1"/>
  <c r="K442" i="7"/>
  <c r="L442"/>
  <c r="F449" s="1"/>
  <c r="F443"/>
  <c r="F444"/>
  <c r="F445"/>
  <c r="F447"/>
  <c r="F448"/>
  <c r="F450"/>
  <c r="G453"/>
  <c r="K453"/>
  <c r="F461"/>
  <c r="F462"/>
  <c r="F463"/>
  <c r="F464"/>
  <c r="L464"/>
  <c r="F473"/>
  <c r="F475"/>
  <c r="F476"/>
  <c r="F481"/>
  <c r="G481"/>
  <c r="H481"/>
  <c r="L481"/>
  <c r="G482"/>
  <c r="H482"/>
  <c r="I482"/>
  <c r="J482"/>
  <c r="K482"/>
  <c r="L482"/>
  <c r="F493"/>
  <c r="I493"/>
  <c r="F504" s="1"/>
  <c r="J493"/>
  <c r="K493"/>
  <c r="G495"/>
  <c r="F496"/>
  <c r="F498"/>
  <c r="F502"/>
  <c r="F512"/>
  <c r="I512"/>
  <c r="F515"/>
  <c r="F519"/>
  <c r="F523" s="1"/>
  <c r="F2138" i="1" s="1"/>
  <c r="I519" i="7"/>
  <c r="J519"/>
  <c r="K519"/>
  <c r="F520"/>
  <c r="F524"/>
  <c r="F531" s="1"/>
  <c r="F2146" i="1" s="1"/>
  <c r="I524" i="7"/>
  <c r="J524"/>
  <c r="K524"/>
  <c r="F526"/>
  <c r="G526"/>
  <c r="H526"/>
  <c r="I526"/>
  <c r="F527"/>
  <c r="F532"/>
  <c r="F536" s="1"/>
  <c r="F2151" i="1" s="1"/>
  <c r="I532" i="7"/>
  <c r="J532"/>
  <c r="K532"/>
  <c r="F533"/>
  <c r="F537"/>
  <c r="F541" s="1"/>
  <c r="F2156" i="1" s="1"/>
  <c r="I537" i="7"/>
  <c r="J537"/>
  <c r="K537"/>
  <c r="F538"/>
  <c r="F542"/>
  <c r="F548" s="1"/>
  <c r="F2163" i="1" s="1"/>
  <c r="I542" i="7"/>
  <c r="J542"/>
  <c r="K542"/>
  <c r="F545"/>
  <c r="F550"/>
  <c r="F552" s="1"/>
  <c r="F2170" i="1" s="1"/>
  <c r="F558" i="7"/>
  <c r="F564" s="1"/>
  <c r="F2184" i="1" s="1"/>
  <c r="I558" i="7"/>
  <c r="I559"/>
  <c r="F569" s="1"/>
  <c r="F2189" i="1" s="1"/>
  <c r="F567" i="7"/>
  <c r="F584"/>
  <c r="H584"/>
  <c r="I584"/>
  <c r="J584"/>
  <c r="K584"/>
  <c r="L584"/>
  <c r="F587"/>
  <c r="F592"/>
  <c r="F596" s="1"/>
  <c r="F2216" i="1" s="1"/>
  <c r="I592" i="7"/>
  <c r="F600" s="1"/>
  <c r="J592"/>
  <c r="K592"/>
  <c r="F593"/>
  <c r="F597"/>
  <c r="I597"/>
  <c r="J597"/>
  <c r="J608" s="1"/>
  <c r="K2228" i="1" s="1"/>
  <c r="K597" i="7"/>
  <c r="F598"/>
  <c r="G608"/>
  <c r="H608"/>
  <c r="I608"/>
  <c r="K608"/>
  <c r="L608"/>
  <c r="X9" i="4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L614" i="7"/>
  <c r="AE9" i="4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F615" i="7"/>
  <c r="F616"/>
  <c r="F617"/>
  <c r="F618"/>
  <c r="F619"/>
  <c r="L619"/>
  <c r="A9" i="3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6" i="2"/>
  <c r="B6"/>
  <c r="I6"/>
  <c r="K6"/>
  <c r="A7"/>
  <c r="B7"/>
  <c r="I7"/>
  <c r="K7"/>
  <c r="A8"/>
  <c r="B8"/>
  <c r="I8"/>
  <c r="K8"/>
  <c r="A9"/>
  <c r="B9"/>
  <c r="I9"/>
  <c r="K9"/>
  <c r="A10"/>
  <c r="B10"/>
  <c r="I10"/>
  <c r="K10"/>
  <c r="A11"/>
  <c r="B11"/>
  <c r="I11"/>
  <c r="K11"/>
  <c r="A12"/>
  <c r="B12"/>
  <c r="I12"/>
  <c r="K12"/>
  <c r="A13"/>
  <c r="B13"/>
  <c r="I13"/>
  <c r="K13"/>
  <c r="A14"/>
  <c r="B14"/>
  <c r="I14"/>
  <c r="K14"/>
  <c r="A15"/>
  <c r="B15"/>
  <c r="I15"/>
  <c r="K15"/>
  <c r="A16"/>
  <c r="B16"/>
  <c r="I16"/>
  <c r="K16"/>
  <c r="A17"/>
  <c r="B17"/>
  <c r="I17"/>
  <c r="K17"/>
  <c r="A18"/>
  <c r="B18"/>
  <c r="I18"/>
  <c r="K18"/>
  <c r="A19"/>
  <c r="B19"/>
  <c r="I19"/>
  <c r="K19"/>
  <c r="A20"/>
  <c r="B20"/>
  <c r="I20"/>
  <c r="K20"/>
  <c r="A21"/>
  <c r="B21"/>
  <c r="I21"/>
  <c r="K21"/>
  <c r="A22"/>
  <c r="B22"/>
  <c r="I22"/>
  <c r="K22"/>
  <c r="A23"/>
  <c r="B23"/>
  <c r="I23"/>
  <c r="K23"/>
  <c r="A24"/>
  <c r="B24"/>
  <c r="I24"/>
  <c r="K24"/>
  <c r="A25"/>
  <c r="B25"/>
  <c r="I25"/>
  <c r="K25"/>
  <c r="A26"/>
  <c r="B26"/>
  <c r="I26"/>
  <c r="K26"/>
  <c r="A27"/>
  <c r="B27"/>
  <c r="I27"/>
  <c r="K27"/>
  <c r="A28"/>
  <c r="B28"/>
  <c r="I28"/>
  <c r="K28"/>
  <c r="A29"/>
  <c r="B29"/>
  <c r="I29"/>
  <c r="K29"/>
  <c r="A30"/>
  <c r="B30"/>
  <c r="I30"/>
  <c r="K30"/>
  <c r="A31"/>
  <c r="B31"/>
  <c r="I31"/>
  <c r="K31"/>
  <c r="A32"/>
  <c r="B32"/>
  <c r="I32"/>
  <c r="K32"/>
  <c r="A33"/>
  <c r="B33"/>
  <c r="I33"/>
  <c r="K33"/>
  <c r="A34"/>
  <c r="B34"/>
  <c r="I34"/>
  <c r="K34"/>
  <c r="A35"/>
  <c r="B35"/>
  <c r="I35"/>
  <c r="K35"/>
  <c r="A36"/>
  <c r="B36"/>
  <c r="I36"/>
  <c r="K36"/>
  <c r="A37"/>
  <c r="B37"/>
  <c r="I37"/>
  <c r="K37"/>
  <c r="A38"/>
  <c r="B38"/>
  <c r="I38"/>
  <c r="K38"/>
  <c r="A39"/>
  <c r="B39"/>
  <c r="I39"/>
  <c r="K39"/>
  <c r="A40"/>
  <c r="B40"/>
  <c r="I40"/>
  <c r="K40"/>
  <c r="A41"/>
  <c r="B41"/>
  <c r="I41"/>
  <c r="K41"/>
  <c r="A42"/>
  <c r="B42"/>
  <c r="I42"/>
  <c r="K42"/>
  <c r="A43"/>
  <c r="B43"/>
  <c r="I43"/>
  <c r="K43"/>
  <c r="A44"/>
  <c r="B44"/>
  <c r="I44"/>
  <c r="K44"/>
  <c r="A45"/>
  <c r="B45"/>
  <c r="I45"/>
  <c r="K45"/>
  <c r="A46"/>
  <c r="B46"/>
  <c r="I46"/>
  <c r="K46"/>
  <c r="A47"/>
  <c r="B47"/>
  <c r="I47"/>
  <c r="K47"/>
  <c r="A48"/>
  <c r="B48"/>
  <c r="I48"/>
  <c r="K48"/>
  <c r="A49"/>
  <c r="B49"/>
  <c r="I49"/>
  <c r="K49"/>
  <c r="A50"/>
  <c r="B50"/>
  <c r="I50"/>
  <c r="K50"/>
  <c r="A51"/>
  <c r="B51"/>
  <c r="I51"/>
  <c r="K51"/>
  <c r="A52"/>
  <c r="B52"/>
  <c r="I52"/>
  <c r="K52"/>
  <c r="A53"/>
  <c r="B53"/>
  <c r="I53"/>
  <c r="K53"/>
  <c r="A54"/>
  <c r="B54"/>
  <c r="I54"/>
  <c r="K54"/>
  <c r="A55"/>
  <c r="B55"/>
  <c r="I55"/>
  <c r="K55"/>
  <c r="A56"/>
  <c r="B56"/>
  <c r="I56"/>
  <c r="K56"/>
  <c r="A57"/>
  <c r="B57"/>
  <c r="I57"/>
  <c r="K57"/>
  <c r="A58"/>
  <c r="B58"/>
  <c r="I58"/>
  <c r="K58"/>
  <c r="A59"/>
  <c r="B59"/>
  <c r="I59"/>
  <c r="K59"/>
  <c r="A60"/>
  <c r="B60"/>
  <c r="I60"/>
  <c r="K60"/>
  <c r="A61"/>
  <c r="B61"/>
  <c r="I61"/>
  <c r="K61"/>
  <c r="A62"/>
  <c r="B62"/>
  <c r="I62"/>
  <c r="K62"/>
  <c r="A63"/>
  <c r="B63"/>
  <c r="I63"/>
  <c r="K63"/>
  <c r="A64"/>
  <c r="B64"/>
  <c r="I64"/>
  <c r="K64"/>
  <c r="A65"/>
  <c r="B65"/>
  <c r="I65"/>
  <c r="K65"/>
  <c r="A66"/>
  <c r="B66"/>
  <c r="I66"/>
  <c r="K66"/>
  <c r="A67"/>
  <c r="B67"/>
  <c r="I67"/>
  <c r="K67"/>
  <c r="A68"/>
  <c r="B68"/>
  <c r="I68"/>
  <c r="K68"/>
  <c r="A69"/>
  <c r="B69"/>
  <c r="I69"/>
  <c r="K69"/>
  <c r="A70"/>
  <c r="B70"/>
  <c r="I70"/>
  <c r="K70"/>
  <c r="A71"/>
  <c r="B71"/>
  <c r="I71"/>
  <c r="K71"/>
  <c r="A72"/>
  <c r="B72"/>
  <c r="I72"/>
  <c r="K72"/>
  <c r="A73"/>
  <c r="B73"/>
  <c r="I73"/>
  <c r="K73"/>
  <c r="A74"/>
  <c r="B74"/>
  <c r="I74"/>
  <c r="K74"/>
  <c r="A75"/>
  <c r="B75"/>
  <c r="I75"/>
  <c r="K75"/>
  <c r="A76"/>
  <c r="B76"/>
  <c r="I76"/>
  <c r="K76"/>
  <c r="A77"/>
  <c r="B77"/>
  <c r="I77"/>
  <c r="K77"/>
  <c r="A78"/>
  <c r="B78"/>
  <c r="I78"/>
  <c r="K78"/>
  <c r="A79"/>
  <c r="B79"/>
  <c r="I79"/>
  <c r="K79"/>
  <c r="A80"/>
  <c r="B80"/>
  <c r="I80"/>
  <c r="K80"/>
  <c r="A81"/>
  <c r="B81"/>
  <c r="I81"/>
  <c r="K81"/>
  <c r="A82"/>
  <c r="B82"/>
  <c r="I82"/>
  <c r="K82"/>
  <c r="A83"/>
  <c r="B83"/>
  <c r="I83"/>
  <c r="K83"/>
  <c r="A84"/>
  <c r="B84"/>
  <c r="I84"/>
  <c r="K84"/>
  <c r="A85"/>
  <c r="B85"/>
  <c r="I85"/>
  <c r="K85"/>
  <c r="A86"/>
  <c r="B86"/>
  <c r="I86"/>
  <c r="K86"/>
  <c r="A87"/>
  <c r="B87"/>
  <c r="I87"/>
  <c r="K87"/>
  <c r="A88"/>
  <c r="B88"/>
  <c r="I88"/>
  <c r="K88"/>
  <c r="A9" i="4"/>
  <c r="G9"/>
  <c r="L9"/>
  <c r="M9"/>
  <c r="P9"/>
  <c r="Q9"/>
  <c r="R9"/>
  <c r="S9"/>
  <c r="T9"/>
  <c r="U9"/>
  <c r="V9"/>
  <c r="Y9"/>
  <c r="Z9"/>
  <c r="AA9"/>
  <c r="AB9"/>
  <c r="AC9"/>
  <c r="AD9"/>
  <c r="AH9"/>
  <c r="AI9"/>
  <c r="AJ9"/>
  <c r="AK9"/>
  <c r="A10"/>
  <c r="G10"/>
  <c r="L10"/>
  <c r="M10"/>
  <c r="P10"/>
  <c r="Q10"/>
  <c r="R10"/>
  <c r="S10"/>
  <c r="T10"/>
  <c r="U10"/>
  <c r="V10"/>
  <c r="Y10"/>
  <c r="Z10"/>
  <c r="AA10"/>
  <c r="AB10"/>
  <c r="AC10"/>
  <c r="AD10"/>
  <c r="AH10"/>
  <c r="AI10"/>
  <c r="AJ10"/>
  <c r="AK10"/>
  <c r="A11"/>
  <c r="G11"/>
  <c r="L11"/>
  <c r="M11"/>
  <c r="P11"/>
  <c r="Q11"/>
  <c r="R11"/>
  <c r="S11"/>
  <c r="T11"/>
  <c r="U11"/>
  <c r="V11"/>
  <c r="Y11"/>
  <c r="Z11"/>
  <c r="AA11"/>
  <c r="AB11"/>
  <c r="AC11"/>
  <c r="AD11"/>
  <c r="AH11"/>
  <c r="AI11"/>
  <c r="AJ11"/>
  <c r="AK11"/>
  <c r="A12"/>
  <c r="G12"/>
  <c r="H12"/>
  <c r="L12"/>
  <c r="M12"/>
  <c r="P12"/>
  <c r="Q12"/>
  <c r="R12"/>
  <c r="S12"/>
  <c r="T12"/>
  <c r="U12"/>
  <c r="V12"/>
  <c r="Y12"/>
  <c r="Z12"/>
  <c r="AA12"/>
  <c r="AB12"/>
  <c r="AC12"/>
  <c r="AD12"/>
  <c r="AH12"/>
  <c r="AI12"/>
  <c r="AJ12"/>
  <c r="AK12"/>
  <c r="A13"/>
  <c r="G13"/>
  <c r="L13"/>
  <c r="M13"/>
  <c r="P13"/>
  <c r="Q13"/>
  <c r="R13"/>
  <c r="S13"/>
  <c r="T13"/>
  <c r="U13"/>
  <c r="V13"/>
  <c r="Y13"/>
  <c r="Z13"/>
  <c r="AA13"/>
  <c r="AB13"/>
  <c r="AC13"/>
  <c r="AD13"/>
  <c r="AH13"/>
  <c r="AI13"/>
  <c r="AJ13"/>
  <c r="AK13"/>
  <c r="A14"/>
  <c r="G14"/>
  <c r="H14"/>
  <c r="L14"/>
  <c r="M14"/>
  <c r="P14"/>
  <c r="Q14"/>
  <c r="R14"/>
  <c r="S14"/>
  <c r="T14"/>
  <c r="U14"/>
  <c r="V14"/>
  <c r="Y14"/>
  <c r="Z14"/>
  <c r="AA14"/>
  <c r="AB14"/>
  <c r="AC14"/>
  <c r="AD14"/>
  <c r="AH14"/>
  <c r="AI14"/>
  <c r="AJ14"/>
  <c r="AK14"/>
  <c r="A15"/>
  <c r="G15"/>
  <c r="H15"/>
  <c r="L15"/>
  <c r="M15"/>
  <c r="P15"/>
  <c r="Q15"/>
  <c r="R15"/>
  <c r="S15"/>
  <c r="T15"/>
  <c r="U15"/>
  <c r="V15"/>
  <c r="Y15"/>
  <c r="Z15"/>
  <c r="AA15"/>
  <c r="AB15"/>
  <c r="AC15"/>
  <c r="AD15"/>
  <c r="AH15"/>
  <c r="AI15"/>
  <c r="AJ15"/>
  <c r="AK15"/>
  <c r="A16"/>
  <c r="G16"/>
  <c r="L16"/>
  <c r="M16"/>
  <c r="P16"/>
  <c r="Q16"/>
  <c r="R16"/>
  <c r="S16"/>
  <c r="T16"/>
  <c r="U16"/>
  <c r="V16"/>
  <c r="Y16"/>
  <c r="Z16"/>
  <c r="AA16"/>
  <c r="AB16"/>
  <c r="AC16"/>
  <c r="AD16"/>
  <c r="AH16"/>
  <c r="AI16"/>
  <c r="AJ16"/>
  <c r="AK16"/>
  <c r="A17"/>
  <c r="G17"/>
  <c r="L17"/>
  <c r="M17"/>
  <c r="P17"/>
  <c r="Q17"/>
  <c r="R17"/>
  <c r="S17"/>
  <c r="T17"/>
  <c r="U17"/>
  <c r="V17"/>
  <c r="Y17"/>
  <c r="Z17"/>
  <c r="AA17"/>
  <c r="AB17"/>
  <c r="AC17"/>
  <c r="AD17"/>
  <c r="AH17"/>
  <c r="AI17"/>
  <c r="AJ17"/>
  <c r="AK17"/>
  <c r="A18"/>
  <c r="G18"/>
  <c r="L18"/>
  <c r="M18"/>
  <c r="P18"/>
  <c r="Q18"/>
  <c r="R18"/>
  <c r="S18"/>
  <c r="T18"/>
  <c r="U18"/>
  <c r="V18"/>
  <c r="Y18"/>
  <c r="Z18"/>
  <c r="AA18"/>
  <c r="AB18"/>
  <c r="AC18"/>
  <c r="AD18"/>
  <c r="AH18"/>
  <c r="AI18"/>
  <c r="AJ18"/>
  <c r="AK18"/>
  <c r="A19"/>
  <c r="G19"/>
  <c r="L19"/>
  <c r="M19"/>
  <c r="P19"/>
  <c r="Q19"/>
  <c r="R19"/>
  <c r="S19"/>
  <c r="T19"/>
  <c r="U19"/>
  <c r="V19"/>
  <c r="Y19"/>
  <c r="Z19"/>
  <c r="AA19"/>
  <c r="AB19"/>
  <c r="AC19"/>
  <c r="AD19"/>
  <c r="AH19"/>
  <c r="AI19"/>
  <c r="AJ19"/>
  <c r="AK19"/>
  <c r="A20"/>
  <c r="G20"/>
  <c r="L20"/>
  <c r="M20"/>
  <c r="P20"/>
  <c r="Q20"/>
  <c r="R20"/>
  <c r="S20"/>
  <c r="T20"/>
  <c r="U20"/>
  <c r="V20"/>
  <c r="Y20"/>
  <c r="Z20"/>
  <c r="AA20"/>
  <c r="AB20"/>
  <c r="AC20"/>
  <c r="AD20"/>
  <c r="AH20"/>
  <c r="AI20"/>
  <c r="AJ20"/>
  <c r="AK20"/>
  <c r="A21"/>
  <c r="G21"/>
  <c r="L21"/>
  <c r="M21"/>
  <c r="P21"/>
  <c r="Q21"/>
  <c r="R21"/>
  <c r="S21"/>
  <c r="T21"/>
  <c r="U21"/>
  <c r="V21"/>
  <c r="Y21"/>
  <c r="Z21"/>
  <c r="AA21"/>
  <c r="AB21"/>
  <c r="AC21"/>
  <c r="AD21"/>
  <c r="AH21"/>
  <c r="AI21"/>
  <c r="AJ21"/>
  <c r="AK21"/>
  <c r="A22"/>
  <c r="G22"/>
  <c r="L22"/>
  <c r="M22"/>
  <c r="P22"/>
  <c r="Q22"/>
  <c r="R22"/>
  <c r="S22"/>
  <c r="T22"/>
  <c r="U22"/>
  <c r="V22"/>
  <c r="Y22"/>
  <c r="Z22"/>
  <c r="AA22"/>
  <c r="AB22"/>
  <c r="AC22"/>
  <c r="AD22"/>
  <c r="AH22"/>
  <c r="AI22"/>
  <c r="AJ22"/>
  <c r="AK22"/>
  <c r="A23"/>
  <c r="G23"/>
  <c r="L23"/>
  <c r="M23"/>
  <c r="P23"/>
  <c r="Q23"/>
  <c r="R23"/>
  <c r="S23"/>
  <c r="T23"/>
  <c r="U23"/>
  <c r="V23"/>
  <c r="Y23"/>
  <c r="Z23"/>
  <c r="AA23"/>
  <c r="AB23"/>
  <c r="AC23"/>
  <c r="AD23"/>
  <c r="AH23"/>
  <c r="AI23"/>
  <c r="AJ23"/>
  <c r="AK23"/>
  <c r="A24"/>
  <c r="G24"/>
  <c r="L24"/>
  <c r="M24"/>
  <c r="P24"/>
  <c r="Q24"/>
  <c r="R24"/>
  <c r="S24"/>
  <c r="T24"/>
  <c r="U24"/>
  <c r="V24"/>
  <c r="Y24"/>
  <c r="Z24"/>
  <c r="AA24"/>
  <c r="AB24"/>
  <c r="AC24"/>
  <c r="AD24"/>
  <c r="AH24"/>
  <c r="AI24"/>
  <c r="AJ24"/>
  <c r="AK24"/>
  <c r="A25"/>
  <c r="G25"/>
  <c r="L25"/>
  <c r="M25"/>
  <c r="P25"/>
  <c r="Q25"/>
  <c r="R25"/>
  <c r="S25"/>
  <c r="T25"/>
  <c r="U25"/>
  <c r="V25"/>
  <c r="Y25"/>
  <c r="Z25"/>
  <c r="AA25"/>
  <c r="AB25"/>
  <c r="AC25"/>
  <c r="AD25"/>
  <c r="AH25"/>
  <c r="AI25"/>
  <c r="AJ25"/>
  <c r="AK25"/>
  <c r="A26"/>
  <c r="G26"/>
  <c r="L26"/>
  <c r="M26"/>
  <c r="P26"/>
  <c r="Q26"/>
  <c r="R26"/>
  <c r="S26"/>
  <c r="T26"/>
  <c r="U26"/>
  <c r="V26"/>
  <c r="Y26"/>
  <c r="Z26"/>
  <c r="AA26"/>
  <c r="AB26"/>
  <c r="AC26"/>
  <c r="AD26"/>
  <c r="AH26"/>
  <c r="AI26"/>
  <c r="AJ26"/>
  <c r="AK26"/>
  <c r="A27"/>
  <c r="G27"/>
  <c r="L27"/>
  <c r="M27"/>
  <c r="P27"/>
  <c r="Q27"/>
  <c r="R27"/>
  <c r="S27"/>
  <c r="T27"/>
  <c r="U27"/>
  <c r="V27"/>
  <c r="Y27"/>
  <c r="Z27"/>
  <c r="AA27"/>
  <c r="AB27"/>
  <c r="AC27"/>
  <c r="AD27"/>
  <c r="AH27"/>
  <c r="AI27"/>
  <c r="AJ27"/>
  <c r="AK27"/>
  <c r="A28"/>
  <c r="G28"/>
  <c r="L28"/>
  <c r="M28"/>
  <c r="P28"/>
  <c r="Q28"/>
  <c r="R28"/>
  <c r="S28"/>
  <c r="T28"/>
  <c r="U28"/>
  <c r="V28"/>
  <c r="Y28"/>
  <c r="Z28"/>
  <c r="AA28"/>
  <c r="AB28"/>
  <c r="AC28"/>
  <c r="AD28"/>
  <c r="AH28"/>
  <c r="AI28"/>
  <c r="AJ28"/>
  <c r="AK28"/>
  <c r="A29"/>
  <c r="G29"/>
  <c r="L29"/>
  <c r="M29"/>
  <c r="P29"/>
  <c r="Q29"/>
  <c r="R29"/>
  <c r="S29"/>
  <c r="T29"/>
  <c r="U29"/>
  <c r="V29"/>
  <c r="Y29"/>
  <c r="Z29"/>
  <c r="AA29"/>
  <c r="AB29"/>
  <c r="AC29"/>
  <c r="AD29"/>
  <c r="AH29"/>
  <c r="AI29"/>
  <c r="AJ29"/>
  <c r="AK29"/>
  <c r="A30"/>
  <c r="G30"/>
  <c r="L30"/>
  <c r="M30"/>
  <c r="P30"/>
  <c r="Q30"/>
  <c r="R30"/>
  <c r="S30"/>
  <c r="T30"/>
  <c r="U30"/>
  <c r="V30"/>
  <c r="Y30"/>
  <c r="Z30"/>
  <c r="AA30"/>
  <c r="AB30"/>
  <c r="AC30"/>
  <c r="AD30"/>
  <c r="AH30"/>
  <c r="AI30"/>
  <c r="AJ30"/>
  <c r="AK30"/>
  <c r="A31"/>
  <c r="G31"/>
  <c r="L31"/>
  <c r="M31"/>
  <c r="P31"/>
  <c r="Q31"/>
  <c r="R31"/>
  <c r="S31"/>
  <c r="T31"/>
  <c r="U31"/>
  <c r="V31"/>
  <c r="Y31"/>
  <c r="Z31"/>
  <c r="AA31"/>
  <c r="AB31"/>
  <c r="AC31"/>
  <c r="AD31"/>
  <c r="AH31"/>
  <c r="AI31"/>
  <c r="AJ31"/>
  <c r="AK31"/>
  <c r="A32"/>
  <c r="G32"/>
  <c r="L32"/>
  <c r="M32"/>
  <c r="P32"/>
  <c r="Q32"/>
  <c r="R32"/>
  <c r="S32"/>
  <c r="T32"/>
  <c r="U32"/>
  <c r="V32"/>
  <c r="Y32"/>
  <c r="Z32"/>
  <c r="AA32"/>
  <c r="AB32"/>
  <c r="AC32"/>
  <c r="AD32"/>
  <c r="AH32"/>
  <c r="AI32"/>
  <c r="AJ32"/>
  <c r="AK32"/>
  <c r="A33"/>
  <c r="G33"/>
  <c r="L33"/>
  <c r="M33"/>
  <c r="P33"/>
  <c r="Q33"/>
  <c r="R33"/>
  <c r="S33"/>
  <c r="T33"/>
  <c r="U33"/>
  <c r="V33"/>
  <c r="Y33"/>
  <c r="Z33"/>
  <c r="AA33"/>
  <c r="AB33"/>
  <c r="AC33"/>
  <c r="AD33"/>
  <c r="AH33"/>
  <c r="AI33"/>
  <c r="AJ33"/>
  <c r="AK33"/>
  <c r="A37"/>
  <c r="G37"/>
  <c r="L37"/>
  <c r="M37"/>
  <c r="P37"/>
  <c r="Q37"/>
  <c r="R37"/>
  <c r="S37"/>
  <c r="T37"/>
  <c r="U37"/>
  <c r="V37"/>
  <c r="Y37"/>
  <c r="Z37"/>
  <c r="AA37"/>
  <c r="AB37"/>
  <c r="AC37"/>
  <c r="AD37"/>
  <c r="AH37"/>
  <c r="AI37"/>
  <c r="AJ37"/>
  <c r="AK37"/>
  <c r="A38"/>
  <c r="G38"/>
  <c r="L38"/>
  <c r="M38"/>
  <c r="P38"/>
  <c r="Q38"/>
  <c r="R38"/>
  <c r="S38"/>
  <c r="T38"/>
  <c r="U38"/>
  <c r="V38"/>
  <c r="Y38"/>
  <c r="Z38"/>
  <c r="AA38"/>
  <c r="AB38"/>
  <c r="AC38"/>
  <c r="AD38"/>
  <c r="AH38"/>
  <c r="AI38"/>
  <c r="AJ38"/>
  <c r="AK38"/>
  <c r="A39"/>
  <c r="G39"/>
  <c r="L39"/>
  <c r="M39"/>
  <c r="P39"/>
  <c r="Q39"/>
  <c r="R39"/>
  <c r="S39"/>
  <c r="T39"/>
  <c r="U39"/>
  <c r="V39"/>
  <c r="Y39"/>
  <c r="Z39"/>
  <c r="AA39"/>
  <c r="AB39"/>
  <c r="AC39"/>
  <c r="AD39"/>
  <c r="AH39"/>
  <c r="AI39"/>
  <c r="AJ39"/>
  <c r="AK39"/>
  <c r="A40"/>
  <c r="G40"/>
  <c r="L40"/>
  <c r="M40"/>
  <c r="P40"/>
  <c r="Q40"/>
  <c r="R40"/>
  <c r="S40"/>
  <c r="T40"/>
  <c r="U40"/>
  <c r="V40"/>
  <c r="Y40"/>
  <c r="Z40"/>
  <c r="AA40"/>
  <c r="AB40"/>
  <c r="AC40"/>
  <c r="AD40"/>
  <c r="AH40"/>
  <c r="AI40"/>
  <c r="AJ40"/>
  <c r="AK40"/>
  <c r="A41"/>
  <c r="G41"/>
  <c r="L41"/>
  <c r="M41"/>
  <c r="P41"/>
  <c r="Q41"/>
  <c r="R41"/>
  <c r="S41"/>
  <c r="T41"/>
  <c r="U41"/>
  <c r="V41"/>
  <c r="Y41"/>
  <c r="Z41"/>
  <c r="AA41"/>
  <c r="AB41"/>
  <c r="AC41"/>
  <c r="AD41"/>
  <c r="AH41"/>
  <c r="AI41"/>
  <c r="AJ41"/>
  <c r="AK41"/>
  <c r="A42"/>
  <c r="G42"/>
  <c r="L42"/>
  <c r="M42"/>
  <c r="P42"/>
  <c r="Q42"/>
  <c r="R42"/>
  <c r="S42"/>
  <c r="T42"/>
  <c r="U42"/>
  <c r="V42"/>
  <c r="Y42"/>
  <c r="Z42"/>
  <c r="AA42"/>
  <c r="AB42"/>
  <c r="AC42"/>
  <c r="AD42"/>
  <c r="AH42"/>
  <c r="AI42"/>
  <c r="AJ42"/>
  <c r="AK42"/>
  <c r="A43"/>
  <c r="G43"/>
  <c r="H43"/>
  <c r="L43"/>
  <c r="M43"/>
  <c r="P43"/>
  <c r="Q43"/>
  <c r="R43"/>
  <c r="S43"/>
  <c r="T43"/>
  <c r="U43"/>
  <c r="V43"/>
  <c r="Y43"/>
  <c r="Z43"/>
  <c r="AA43"/>
  <c r="AB43"/>
  <c r="AC43"/>
  <c r="AD43"/>
  <c r="AH43"/>
  <c r="AI43"/>
  <c r="AJ43"/>
  <c r="AK43"/>
  <c r="A44"/>
  <c r="G44"/>
  <c r="H44"/>
  <c r="L44"/>
  <c r="M44"/>
  <c r="P44"/>
  <c r="Q44"/>
  <c r="R44"/>
  <c r="S44"/>
  <c r="T44"/>
  <c r="U44"/>
  <c r="V44"/>
  <c r="Y44"/>
  <c r="Z44"/>
  <c r="AA44"/>
  <c r="AB44"/>
  <c r="AC44"/>
  <c r="AD44"/>
  <c r="AH44"/>
  <c r="AI44"/>
  <c r="AJ44"/>
  <c r="AK44"/>
  <c r="A45"/>
  <c r="G45"/>
  <c r="H45"/>
  <c r="L45"/>
  <c r="M45"/>
  <c r="P45"/>
  <c r="Q45"/>
  <c r="R45"/>
  <c r="S45"/>
  <c r="T45"/>
  <c r="U45"/>
  <c r="V45"/>
  <c r="Y45"/>
  <c r="Z45"/>
  <c r="AA45"/>
  <c r="AB45"/>
  <c r="AC45"/>
  <c r="AD45"/>
  <c r="AH45"/>
  <c r="AI45"/>
  <c r="AJ45"/>
  <c r="AK45"/>
  <c r="A46"/>
  <c r="G46"/>
  <c r="L46"/>
  <c r="M46"/>
  <c r="P46"/>
  <c r="Q46"/>
  <c r="R46"/>
  <c r="S46"/>
  <c r="T46"/>
  <c r="U46"/>
  <c r="V46"/>
  <c r="Y46"/>
  <c r="Z46"/>
  <c r="AA46"/>
  <c r="AB46"/>
  <c r="AC46"/>
  <c r="AD46"/>
  <c r="AH46"/>
  <c r="AI46"/>
  <c r="AJ46"/>
  <c r="AK46"/>
  <c r="A47"/>
  <c r="G47"/>
  <c r="L47"/>
  <c r="M47"/>
  <c r="P47"/>
  <c r="Q47"/>
  <c r="R47"/>
  <c r="S47"/>
  <c r="T47"/>
  <c r="U47"/>
  <c r="V47"/>
  <c r="Y47"/>
  <c r="Z47"/>
  <c r="AA47"/>
  <c r="AB47"/>
  <c r="AC47"/>
  <c r="AD47"/>
  <c r="AH47"/>
  <c r="AI47"/>
  <c r="AJ47"/>
  <c r="AK47"/>
  <c r="A48"/>
  <c r="G48"/>
  <c r="H48"/>
  <c r="L48"/>
  <c r="M48"/>
  <c r="P48"/>
  <c r="Q48"/>
  <c r="R48"/>
  <c r="S48"/>
  <c r="T48"/>
  <c r="U48"/>
  <c r="V48"/>
  <c r="Y48"/>
  <c r="Z48"/>
  <c r="AA48"/>
  <c r="AB48"/>
  <c r="AC48"/>
  <c r="AD48"/>
  <c r="AH48"/>
  <c r="AI48"/>
  <c r="AJ48"/>
  <c r="AK48"/>
  <c r="A49"/>
  <c r="G49"/>
  <c r="L49"/>
  <c r="M49"/>
  <c r="P49"/>
  <c r="Q49"/>
  <c r="R49"/>
  <c r="S49"/>
  <c r="T49"/>
  <c r="U49"/>
  <c r="V49"/>
  <c r="Y49"/>
  <c r="Z49"/>
  <c r="AA49"/>
  <c r="AB49"/>
  <c r="AC49"/>
  <c r="AD49"/>
  <c r="AH49"/>
  <c r="AI49"/>
  <c r="AJ49"/>
  <c r="AK49"/>
  <c r="A50"/>
  <c r="G50"/>
  <c r="H50"/>
  <c r="L50"/>
  <c r="M50"/>
  <c r="P50"/>
  <c r="Q50"/>
  <c r="R50"/>
  <c r="S50"/>
  <c r="T50"/>
  <c r="U50"/>
  <c r="V50"/>
  <c r="Y50"/>
  <c r="Z50"/>
  <c r="AA50"/>
  <c r="AB50"/>
  <c r="AC50"/>
  <c r="AD50"/>
  <c r="AH50"/>
  <c r="AI50"/>
  <c r="AJ50"/>
  <c r="AK50"/>
  <c r="A51"/>
  <c r="G51"/>
  <c r="H51"/>
  <c r="L51"/>
  <c r="M51"/>
  <c r="P51"/>
  <c r="Q51"/>
  <c r="R51"/>
  <c r="S51"/>
  <c r="T51"/>
  <c r="U51"/>
  <c r="V51"/>
  <c r="Y51"/>
  <c r="Z51"/>
  <c r="AA51"/>
  <c r="AB51"/>
  <c r="AC51"/>
  <c r="AD51"/>
  <c r="AH51"/>
  <c r="AI51"/>
  <c r="AJ51"/>
  <c r="AK51"/>
  <c r="A52"/>
  <c r="G52"/>
  <c r="L52"/>
  <c r="M52"/>
  <c r="P52"/>
  <c r="Q52"/>
  <c r="R52"/>
  <c r="S52"/>
  <c r="T52"/>
  <c r="U52"/>
  <c r="V52"/>
  <c r="Y52"/>
  <c r="Z52"/>
  <c r="AA52"/>
  <c r="AB52"/>
  <c r="AC52"/>
  <c r="AD52"/>
  <c r="AH52"/>
  <c r="AI52"/>
  <c r="AJ52"/>
  <c r="AK52"/>
  <c r="A53"/>
  <c r="G53"/>
  <c r="L53"/>
  <c r="M53"/>
  <c r="P53"/>
  <c r="Q53"/>
  <c r="R53"/>
  <c r="S53"/>
  <c r="T53"/>
  <c r="U53"/>
  <c r="V53"/>
  <c r="Y53"/>
  <c r="Z53"/>
  <c r="AA53"/>
  <c r="AB53"/>
  <c r="AC53"/>
  <c r="AD53"/>
  <c r="AH53"/>
  <c r="AI53"/>
  <c r="AJ53"/>
  <c r="AK53"/>
  <c r="A54"/>
  <c r="G54"/>
  <c r="L54"/>
  <c r="M54"/>
  <c r="P54"/>
  <c r="Q54"/>
  <c r="R54"/>
  <c r="S54"/>
  <c r="T54"/>
  <c r="U54"/>
  <c r="V54"/>
  <c r="Y54"/>
  <c r="Z54"/>
  <c r="AA54"/>
  <c r="AB54"/>
  <c r="AC54"/>
  <c r="AD54"/>
  <c r="AH54"/>
  <c r="AI54"/>
  <c r="AJ54"/>
  <c r="AK54"/>
  <c r="A55"/>
  <c r="G55"/>
  <c r="L55"/>
  <c r="M55"/>
  <c r="P55"/>
  <c r="Q55"/>
  <c r="R55"/>
  <c r="S55"/>
  <c r="T55"/>
  <c r="U55"/>
  <c r="V55"/>
  <c r="Y55"/>
  <c r="Z55"/>
  <c r="AA55"/>
  <c r="AB55"/>
  <c r="AC55"/>
  <c r="AD55"/>
  <c r="AH55"/>
  <c r="AI55"/>
  <c r="AJ55"/>
  <c r="AK55"/>
  <c r="A56"/>
  <c r="G56"/>
  <c r="L56"/>
  <c r="M56"/>
  <c r="P56"/>
  <c r="Q56"/>
  <c r="R56"/>
  <c r="S56"/>
  <c r="T56"/>
  <c r="U56"/>
  <c r="V56"/>
  <c r="Y56"/>
  <c r="Z56"/>
  <c r="AA56"/>
  <c r="AB56"/>
  <c r="AC56"/>
  <c r="AD56"/>
  <c r="AH56"/>
  <c r="AI56"/>
  <c r="AJ56"/>
  <c r="AK56"/>
  <c r="A57"/>
  <c r="G57"/>
  <c r="L57"/>
  <c r="M57"/>
  <c r="P57"/>
  <c r="Q57"/>
  <c r="R57"/>
  <c r="S57"/>
  <c r="T57"/>
  <c r="U57"/>
  <c r="V57"/>
  <c r="Y57"/>
  <c r="Z57"/>
  <c r="AA57"/>
  <c r="AB57"/>
  <c r="AC57"/>
  <c r="AD57"/>
  <c r="AH57"/>
  <c r="AI57"/>
  <c r="AJ57"/>
  <c r="AK57"/>
  <c r="A58"/>
  <c r="G58"/>
  <c r="L58"/>
  <c r="M58"/>
  <c r="P58"/>
  <c r="Q58"/>
  <c r="R58"/>
  <c r="S58"/>
  <c r="T58"/>
  <c r="U58"/>
  <c r="V58"/>
  <c r="Y58"/>
  <c r="Z58"/>
  <c r="AA58"/>
  <c r="AB58"/>
  <c r="AC58"/>
  <c r="AD58"/>
  <c r="AH58"/>
  <c r="AI58"/>
  <c r="AJ58"/>
  <c r="AK58"/>
  <c r="A59"/>
  <c r="G59"/>
  <c r="L59"/>
  <c r="M59"/>
  <c r="P59"/>
  <c r="Q59"/>
  <c r="R59"/>
  <c r="S59"/>
  <c r="T59"/>
  <c r="U59"/>
  <c r="V59"/>
  <c r="Y59"/>
  <c r="Z59"/>
  <c r="AA59"/>
  <c r="AB59"/>
  <c r="AC59"/>
  <c r="AD59"/>
  <c r="AH59"/>
  <c r="AI59"/>
  <c r="AJ59"/>
  <c r="AK59"/>
  <c r="A60"/>
  <c r="G60"/>
  <c r="L60"/>
  <c r="M60"/>
  <c r="P60"/>
  <c r="Q60"/>
  <c r="R60"/>
  <c r="S60"/>
  <c r="T60"/>
  <c r="U60"/>
  <c r="V60"/>
  <c r="Y60"/>
  <c r="Z60"/>
  <c r="AA60"/>
  <c r="AB60"/>
  <c r="AC60"/>
  <c r="AD60"/>
  <c r="AH60"/>
  <c r="AI60"/>
  <c r="AJ60"/>
  <c r="AK60"/>
  <c r="A61"/>
  <c r="G61"/>
  <c r="L61"/>
  <c r="M61"/>
  <c r="P61"/>
  <c r="Q61"/>
  <c r="R61"/>
  <c r="S61"/>
  <c r="T61"/>
  <c r="U61"/>
  <c r="V61"/>
  <c r="Y61"/>
  <c r="Z61"/>
  <c r="AA61"/>
  <c r="AB61"/>
  <c r="AC61"/>
  <c r="AD61"/>
  <c r="AH61"/>
  <c r="AI61"/>
  <c r="AJ61"/>
  <c r="AK61"/>
  <c r="A62"/>
  <c r="G62"/>
  <c r="L62"/>
  <c r="M62"/>
  <c r="P62"/>
  <c r="Q62"/>
  <c r="R62"/>
  <c r="S62"/>
  <c r="T62"/>
  <c r="U62"/>
  <c r="V62"/>
  <c r="Y62"/>
  <c r="Z62"/>
  <c r="AA62"/>
  <c r="AB62"/>
  <c r="AC62"/>
  <c r="AD62"/>
  <c r="AH62"/>
  <c r="AI62"/>
  <c r="AJ62"/>
  <c r="AK62"/>
  <c r="A63"/>
  <c r="G63"/>
  <c r="L63"/>
  <c r="M63"/>
  <c r="P63"/>
  <c r="Q63"/>
  <c r="R63"/>
  <c r="S63"/>
  <c r="T63"/>
  <c r="U63"/>
  <c r="V63"/>
  <c r="Y63"/>
  <c r="Z63"/>
  <c r="AA63"/>
  <c r="AB63"/>
  <c r="AC63"/>
  <c r="AD63"/>
  <c r="AH63"/>
  <c r="AI63"/>
  <c r="AJ63"/>
  <c r="AK63"/>
  <c r="A64"/>
  <c r="G64"/>
  <c r="L64"/>
  <c r="M64"/>
  <c r="P64"/>
  <c r="Q64"/>
  <c r="R64"/>
  <c r="S64"/>
  <c r="T64"/>
  <c r="U64"/>
  <c r="V64"/>
  <c r="Y64"/>
  <c r="Z64"/>
  <c r="AA64"/>
  <c r="AB64"/>
  <c r="AC64"/>
  <c r="AD64"/>
  <c r="AH64"/>
  <c r="AI64"/>
  <c r="AJ64"/>
  <c r="AK64"/>
  <c r="A65"/>
  <c r="G65"/>
  <c r="L65"/>
  <c r="M65"/>
  <c r="P65"/>
  <c r="Q65"/>
  <c r="R65"/>
  <c r="S65"/>
  <c r="T65"/>
  <c r="U65"/>
  <c r="V65"/>
  <c r="Y65"/>
  <c r="Z65"/>
  <c r="AA65"/>
  <c r="AB65"/>
  <c r="AC65"/>
  <c r="AD65"/>
  <c r="AH65"/>
  <c r="AI65"/>
  <c r="AJ65"/>
  <c r="AK65"/>
  <c r="A66"/>
  <c r="G66"/>
  <c r="L66"/>
  <c r="M66"/>
  <c r="P66"/>
  <c r="Q66"/>
  <c r="R66"/>
  <c r="S66"/>
  <c r="T66"/>
  <c r="U66"/>
  <c r="V66"/>
  <c r="Y66"/>
  <c r="Z66"/>
  <c r="AA66"/>
  <c r="AB66"/>
  <c r="AC66"/>
  <c r="AD66"/>
  <c r="AH66"/>
  <c r="AI66"/>
  <c r="AJ66"/>
  <c r="AK66"/>
  <c r="A67"/>
  <c r="G67"/>
  <c r="L67"/>
  <c r="M67"/>
  <c r="P67"/>
  <c r="Q67"/>
  <c r="R67"/>
  <c r="S67"/>
  <c r="T67"/>
  <c r="U67"/>
  <c r="V67"/>
  <c r="Y67"/>
  <c r="Z67"/>
  <c r="AA67"/>
  <c r="AB67"/>
  <c r="AC67"/>
  <c r="AD67"/>
  <c r="AH67"/>
  <c r="AI67"/>
  <c r="AJ67"/>
  <c r="AK67"/>
  <c r="A68"/>
  <c r="G68"/>
  <c r="L68"/>
  <c r="M68"/>
  <c r="P68"/>
  <c r="Q68"/>
  <c r="R68"/>
  <c r="S68"/>
  <c r="T68"/>
  <c r="U68"/>
  <c r="V68"/>
  <c r="Y68"/>
  <c r="Z68"/>
  <c r="AA68"/>
  <c r="AB68"/>
  <c r="AC68"/>
  <c r="AD68"/>
  <c r="AH68"/>
  <c r="AI68"/>
  <c r="AJ68"/>
  <c r="AK68"/>
  <c r="A69"/>
  <c r="G69"/>
  <c r="L69"/>
  <c r="M69"/>
  <c r="P69"/>
  <c r="Q69"/>
  <c r="R69"/>
  <c r="S69"/>
  <c r="T69"/>
  <c r="U69"/>
  <c r="V69"/>
  <c r="Y69"/>
  <c r="Z69"/>
  <c r="AA69"/>
  <c r="AB69"/>
  <c r="AC69"/>
  <c r="AD69"/>
  <c r="AH69"/>
  <c r="AI69"/>
  <c r="AJ69"/>
  <c r="AK69"/>
  <c r="A70"/>
  <c r="G70"/>
  <c r="L70"/>
  <c r="M70"/>
  <c r="P70"/>
  <c r="Q70"/>
  <c r="R70"/>
  <c r="S70"/>
  <c r="T70"/>
  <c r="U70"/>
  <c r="V70"/>
  <c r="Y70"/>
  <c r="Z70"/>
  <c r="AA70"/>
  <c r="AB70"/>
  <c r="AC70"/>
  <c r="AD70"/>
  <c r="AH70"/>
  <c r="AI70"/>
  <c r="AJ70"/>
  <c r="AK70"/>
  <c r="A71"/>
  <c r="G71"/>
  <c r="L71"/>
  <c r="M71"/>
  <c r="P71"/>
  <c r="Q71"/>
  <c r="R71"/>
  <c r="S71"/>
  <c r="T71"/>
  <c r="U71"/>
  <c r="V71"/>
  <c r="Y71"/>
  <c r="Z71"/>
  <c r="AA71"/>
  <c r="AB71"/>
  <c r="AC71"/>
  <c r="AD71"/>
  <c r="AH71"/>
  <c r="AI71"/>
  <c r="AJ71"/>
  <c r="AK71"/>
  <c r="A72"/>
  <c r="G72"/>
  <c r="L72"/>
  <c r="M72"/>
  <c r="P72"/>
  <c r="Q72"/>
  <c r="R72"/>
  <c r="S72"/>
  <c r="T72"/>
  <c r="U72"/>
  <c r="V72"/>
  <c r="Y72"/>
  <c r="Z72"/>
  <c r="AA72"/>
  <c r="AB72"/>
  <c r="AC72"/>
  <c r="AD72"/>
  <c r="AH72"/>
  <c r="AI72"/>
  <c r="AJ72"/>
  <c r="AK72"/>
  <c r="A73"/>
  <c r="G73"/>
  <c r="L73"/>
  <c r="M73"/>
  <c r="P73"/>
  <c r="Q73"/>
  <c r="R73"/>
  <c r="S73"/>
  <c r="T73"/>
  <c r="U73"/>
  <c r="V73"/>
  <c r="Y73"/>
  <c r="Z73"/>
  <c r="AA73"/>
  <c r="AB73"/>
  <c r="AC73"/>
  <c r="AD73"/>
  <c r="AH73"/>
  <c r="AI73"/>
  <c r="AJ73"/>
  <c r="AK73"/>
  <c r="A74"/>
  <c r="G74"/>
  <c r="L74"/>
  <c r="M74"/>
  <c r="P74"/>
  <c r="Q74"/>
  <c r="R74"/>
  <c r="S74"/>
  <c r="T74"/>
  <c r="U74"/>
  <c r="V74"/>
  <c r="Y74"/>
  <c r="Z74"/>
  <c r="AA74"/>
  <c r="AB74"/>
  <c r="AC74"/>
  <c r="AD74"/>
  <c r="AH74"/>
  <c r="AI74"/>
  <c r="AJ74"/>
  <c r="AK74"/>
  <c r="A78"/>
  <c r="G78"/>
  <c r="L78"/>
  <c r="M78"/>
  <c r="P78"/>
  <c r="Q78"/>
  <c r="R78"/>
  <c r="S78"/>
  <c r="T78"/>
  <c r="U78"/>
  <c r="V78"/>
  <c r="Y78"/>
  <c r="Z78"/>
  <c r="AA78"/>
  <c r="AB78"/>
  <c r="AC78"/>
  <c r="AD78"/>
  <c r="AH78"/>
  <c r="AI78"/>
  <c r="AJ78"/>
  <c r="AK78"/>
  <c r="A79"/>
  <c r="G79"/>
  <c r="L79"/>
  <c r="M79"/>
  <c r="P79"/>
  <c r="Q79"/>
  <c r="R79"/>
  <c r="S79"/>
  <c r="T79"/>
  <c r="U79"/>
  <c r="V79"/>
  <c r="Y79"/>
  <c r="Z79"/>
  <c r="AA79"/>
  <c r="AB79"/>
  <c r="AC79"/>
  <c r="AD79"/>
  <c r="AH79"/>
  <c r="AI79"/>
  <c r="AJ79"/>
  <c r="AK79"/>
  <c r="A80"/>
  <c r="G80"/>
  <c r="H80"/>
  <c r="L80"/>
  <c r="M80"/>
  <c r="P80"/>
  <c r="Q80"/>
  <c r="R80"/>
  <c r="S80"/>
  <c r="T80"/>
  <c r="U80"/>
  <c r="V80"/>
  <c r="Y80"/>
  <c r="Z80"/>
  <c r="AA80"/>
  <c r="AB80"/>
  <c r="AC80"/>
  <c r="AD80"/>
  <c r="AH80"/>
  <c r="AI80"/>
  <c r="AJ80"/>
  <c r="AK80"/>
  <c r="A81"/>
  <c r="G81"/>
  <c r="H81"/>
  <c r="L81"/>
  <c r="M81"/>
  <c r="P81"/>
  <c r="Q81"/>
  <c r="R81"/>
  <c r="S81"/>
  <c r="T81"/>
  <c r="U81"/>
  <c r="V81"/>
  <c r="Y81"/>
  <c r="Z81"/>
  <c r="AA81"/>
  <c r="AB81"/>
  <c r="AC81"/>
  <c r="AD81"/>
  <c r="AH81"/>
  <c r="AI81"/>
  <c r="AJ81"/>
  <c r="AK81"/>
  <c r="A82"/>
  <c r="G82"/>
  <c r="L82"/>
  <c r="M82"/>
  <c r="P82"/>
  <c r="Q82"/>
  <c r="R82"/>
  <c r="S82"/>
  <c r="T82"/>
  <c r="U82"/>
  <c r="V82"/>
  <c r="Y82"/>
  <c r="Z82"/>
  <c r="AA82"/>
  <c r="AB82"/>
  <c r="AC82"/>
  <c r="AD82"/>
  <c r="AH82"/>
  <c r="AI82"/>
  <c r="AJ82"/>
  <c r="AK82"/>
  <c r="A83"/>
  <c r="G83"/>
  <c r="L83"/>
  <c r="M83"/>
  <c r="P83"/>
  <c r="Q83"/>
  <c r="R83"/>
  <c r="S83"/>
  <c r="T83"/>
  <c r="U83"/>
  <c r="V83"/>
  <c r="Y83"/>
  <c r="Z83"/>
  <c r="AA83"/>
  <c r="AB83"/>
  <c r="AC83"/>
  <c r="AD83"/>
  <c r="AH83"/>
  <c r="AI83"/>
  <c r="AJ83"/>
  <c r="AK83"/>
  <c r="A84"/>
  <c r="G84"/>
  <c r="L84"/>
  <c r="M84"/>
  <c r="P84"/>
  <c r="Q84"/>
  <c r="R84"/>
  <c r="S84"/>
  <c r="T84"/>
  <c r="U84"/>
  <c r="V84"/>
  <c r="Y84"/>
  <c r="Z84"/>
  <c r="AA84"/>
  <c r="AB84"/>
  <c r="AC84"/>
  <c r="AD84"/>
  <c r="AH84"/>
  <c r="AI84"/>
  <c r="AJ84"/>
  <c r="AK84"/>
  <c r="A85"/>
  <c r="G85"/>
  <c r="L85"/>
  <c r="M85"/>
  <c r="P85"/>
  <c r="Q85"/>
  <c r="R85"/>
  <c r="S85"/>
  <c r="T85"/>
  <c r="U85"/>
  <c r="V85"/>
  <c r="Y85"/>
  <c r="Z85"/>
  <c r="AA85"/>
  <c r="AB85"/>
  <c r="AC85"/>
  <c r="AD85"/>
  <c r="AH85"/>
  <c r="AI85"/>
  <c r="AJ85"/>
  <c r="AK85"/>
  <c r="A86"/>
  <c r="G86"/>
  <c r="L86"/>
  <c r="M86"/>
  <c r="P86"/>
  <c r="Q86"/>
  <c r="R86"/>
  <c r="S86"/>
  <c r="T86"/>
  <c r="U86"/>
  <c r="V86"/>
  <c r="Y86"/>
  <c r="Z86"/>
  <c r="AA86"/>
  <c r="AB86"/>
  <c r="AC86"/>
  <c r="AD86"/>
  <c r="AH86"/>
  <c r="AI86"/>
  <c r="AJ86"/>
  <c r="AK86"/>
  <c r="A87"/>
  <c r="G87"/>
  <c r="L87"/>
  <c r="M87"/>
  <c r="P87"/>
  <c r="Q87"/>
  <c r="R87"/>
  <c r="S87"/>
  <c r="T87"/>
  <c r="U87"/>
  <c r="V87"/>
  <c r="Y87"/>
  <c r="Z87"/>
  <c r="AA87"/>
  <c r="AB87"/>
  <c r="AC87"/>
  <c r="AD87"/>
  <c r="AH87"/>
  <c r="AI87"/>
  <c r="AJ87"/>
  <c r="AK87"/>
  <c r="A88"/>
  <c r="G88"/>
  <c r="L88"/>
  <c r="M88"/>
  <c r="P88"/>
  <c r="Q88"/>
  <c r="R88"/>
  <c r="S88"/>
  <c r="T88"/>
  <c r="U88"/>
  <c r="V88"/>
  <c r="Y88"/>
  <c r="Z88"/>
  <c r="AA88"/>
  <c r="AB88"/>
  <c r="AC88"/>
  <c r="AD88"/>
  <c r="AH88"/>
  <c r="AI88"/>
  <c r="AJ88"/>
  <c r="AK88"/>
  <c r="A89"/>
  <c r="G89"/>
  <c r="L89"/>
  <c r="M89"/>
  <c r="P89"/>
  <c r="Q89"/>
  <c r="R89"/>
  <c r="S89"/>
  <c r="T89"/>
  <c r="U89"/>
  <c r="V89"/>
  <c r="Y89"/>
  <c r="Z89"/>
  <c r="AA89"/>
  <c r="AB89"/>
  <c r="AC89"/>
  <c r="AD89"/>
  <c r="AH89"/>
  <c r="AI89"/>
  <c r="AJ89"/>
  <c r="AK89"/>
  <c r="A90"/>
  <c r="G90"/>
  <c r="L90"/>
  <c r="M90"/>
  <c r="P90"/>
  <c r="Q90"/>
  <c r="R90"/>
  <c r="S90"/>
  <c r="T90"/>
  <c r="U90"/>
  <c r="V90"/>
  <c r="Y90"/>
  <c r="Z90"/>
  <c r="AA90"/>
  <c r="AB90"/>
  <c r="AC90"/>
  <c r="AD90"/>
  <c r="AH90"/>
  <c r="AI90"/>
  <c r="AJ90"/>
  <c r="AK90"/>
  <c r="A91"/>
  <c r="G91"/>
  <c r="L91"/>
  <c r="M91"/>
  <c r="P91"/>
  <c r="Q91"/>
  <c r="R91"/>
  <c r="S91"/>
  <c r="T91"/>
  <c r="U91"/>
  <c r="V91"/>
  <c r="Y91"/>
  <c r="Z91"/>
  <c r="AA91"/>
  <c r="AB91"/>
  <c r="AC91"/>
  <c r="AD91"/>
  <c r="AH91"/>
  <c r="AI91"/>
  <c r="AJ91"/>
  <c r="AK91"/>
  <c r="A92"/>
  <c r="G92"/>
  <c r="L92"/>
  <c r="M92"/>
  <c r="P92"/>
  <c r="Q92"/>
  <c r="R92"/>
  <c r="S92"/>
  <c r="T92"/>
  <c r="U92"/>
  <c r="V92"/>
  <c r="Y92"/>
  <c r="Z92"/>
  <c r="AA92"/>
  <c r="AB92"/>
  <c r="AC92"/>
  <c r="AD92"/>
  <c r="AH92"/>
  <c r="AI92"/>
  <c r="AJ92"/>
  <c r="AK92"/>
  <c r="A93"/>
  <c r="G93"/>
  <c r="L93"/>
  <c r="M93"/>
  <c r="P93"/>
  <c r="Q93"/>
  <c r="R93"/>
  <c r="S93"/>
  <c r="T93"/>
  <c r="U93"/>
  <c r="V93"/>
  <c r="Y93"/>
  <c r="Z93"/>
  <c r="AA93"/>
  <c r="AB93"/>
  <c r="AC93"/>
  <c r="AD93"/>
  <c r="AH93"/>
  <c r="AI93"/>
  <c r="AJ93"/>
  <c r="AK93"/>
  <c r="A94"/>
  <c r="G94"/>
  <c r="L94"/>
  <c r="M94"/>
  <c r="P94"/>
  <c r="Q94"/>
  <c r="R94"/>
  <c r="S94"/>
  <c r="T94"/>
  <c r="U94"/>
  <c r="V94"/>
  <c r="Y94"/>
  <c r="Z94"/>
  <c r="AA94"/>
  <c r="AB94"/>
  <c r="AC94"/>
  <c r="AD94"/>
  <c r="AH94"/>
  <c r="AI94"/>
  <c r="AJ94"/>
  <c r="AK94"/>
  <c r="A95"/>
  <c r="G95"/>
  <c r="L95"/>
  <c r="M95"/>
  <c r="P95"/>
  <c r="Q95"/>
  <c r="R95"/>
  <c r="S95"/>
  <c r="T95"/>
  <c r="U95"/>
  <c r="V95"/>
  <c r="Y95"/>
  <c r="Z95"/>
  <c r="AA95"/>
  <c r="AB95"/>
  <c r="AC95"/>
  <c r="AD95"/>
  <c r="AH95"/>
  <c r="AI95"/>
  <c r="AJ95"/>
  <c r="AK95"/>
  <c r="A96"/>
  <c r="G96"/>
  <c r="L96"/>
  <c r="M96"/>
  <c r="P96"/>
  <c r="Q96"/>
  <c r="R96"/>
  <c r="S96"/>
  <c r="T96"/>
  <c r="U96"/>
  <c r="V96"/>
  <c r="Y96"/>
  <c r="Z96"/>
  <c r="AA96"/>
  <c r="AB96"/>
  <c r="AC96"/>
  <c r="AD96"/>
  <c r="AH96"/>
  <c r="AI96"/>
  <c r="AJ96"/>
  <c r="AK96"/>
  <c r="A97"/>
  <c r="G97"/>
  <c r="L97"/>
  <c r="M97"/>
  <c r="P97"/>
  <c r="Q97"/>
  <c r="R97"/>
  <c r="S97"/>
  <c r="T97"/>
  <c r="U97"/>
  <c r="V97"/>
  <c r="Y97"/>
  <c r="Z97"/>
  <c r="AA97"/>
  <c r="AB97"/>
  <c r="AC97"/>
  <c r="AD97"/>
  <c r="AH97"/>
  <c r="AI97"/>
  <c r="AJ97"/>
  <c r="AK97"/>
  <c r="A9" i="5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" i="6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D27" i="1"/>
  <c r="E27"/>
  <c r="F27"/>
  <c r="G27"/>
  <c r="H27"/>
  <c r="I27"/>
  <c r="K27"/>
  <c r="D28"/>
  <c r="E28"/>
  <c r="I28"/>
  <c r="K28"/>
  <c r="F38"/>
  <c r="F39"/>
  <c r="F40"/>
  <c r="F41"/>
  <c r="F42"/>
  <c r="F43"/>
  <c r="D45"/>
  <c r="E45"/>
  <c r="F45"/>
  <c r="G45"/>
  <c r="H45"/>
  <c r="I45"/>
  <c r="K45"/>
  <c r="D46"/>
  <c r="E46"/>
  <c r="I46"/>
  <c r="K46"/>
  <c r="F56"/>
  <c r="F57"/>
  <c r="F58"/>
  <c r="F59"/>
  <c r="F60"/>
  <c r="F61"/>
  <c r="D63"/>
  <c r="E63"/>
  <c r="F63"/>
  <c r="G63"/>
  <c r="H63"/>
  <c r="I63"/>
  <c r="K63"/>
  <c r="D64"/>
  <c r="E64"/>
  <c r="I64"/>
  <c r="K64"/>
  <c r="B65"/>
  <c r="F75"/>
  <c r="F76"/>
  <c r="F77"/>
  <c r="F78"/>
  <c r="F79"/>
  <c r="F80"/>
  <c r="D82"/>
  <c r="E82"/>
  <c r="F82"/>
  <c r="G82"/>
  <c r="H82"/>
  <c r="I82"/>
  <c r="K82"/>
  <c r="D83"/>
  <c r="E83"/>
  <c r="I83"/>
  <c r="K83"/>
  <c r="B84"/>
  <c r="F94"/>
  <c r="F95"/>
  <c r="F96"/>
  <c r="F97"/>
  <c r="F98"/>
  <c r="F99"/>
  <c r="D101"/>
  <c r="E101"/>
  <c r="F101"/>
  <c r="G101"/>
  <c r="H101"/>
  <c r="I101"/>
  <c r="K101"/>
  <c r="D102"/>
  <c r="E102"/>
  <c r="I102"/>
  <c r="K102"/>
  <c r="B103"/>
  <c r="F113"/>
  <c r="F114"/>
  <c r="F115"/>
  <c r="F116"/>
  <c r="F117"/>
  <c r="F118"/>
  <c r="D120"/>
  <c r="E120"/>
  <c r="F120"/>
  <c r="G120"/>
  <c r="H120"/>
  <c r="I120"/>
  <c r="K120"/>
  <c r="D121"/>
  <c r="E121"/>
  <c r="I121"/>
  <c r="K121"/>
  <c r="B122"/>
  <c r="F132"/>
  <c r="F133"/>
  <c r="F134"/>
  <c r="F135"/>
  <c r="F136"/>
  <c r="F137"/>
  <c r="D139"/>
  <c r="E139"/>
  <c r="F139"/>
  <c r="G139"/>
  <c r="H139"/>
  <c r="I139"/>
  <c r="K139"/>
  <c r="D140"/>
  <c r="E140"/>
  <c r="I140"/>
  <c r="K140"/>
  <c r="B141"/>
  <c r="F151"/>
  <c r="F152"/>
  <c r="F153"/>
  <c r="F154"/>
  <c r="F155"/>
  <c r="F156"/>
  <c r="D158"/>
  <c r="E158"/>
  <c r="F158"/>
  <c r="G158"/>
  <c r="H158"/>
  <c r="I158"/>
  <c r="K158"/>
  <c r="D159"/>
  <c r="E159"/>
  <c r="I159"/>
  <c r="K159"/>
  <c r="B160"/>
  <c r="F170"/>
  <c r="F171"/>
  <c r="F172"/>
  <c r="F173"/>
  <c r="F174"/>
  <c r="F175"/>
  <c r="D177"/>
  <c r="E177"/>
  <c r="F177"/>
  <c r="G177"/>
  <c r="H177"/>
  <c r="I177"/>
  <c r="K177"/>
  <c r="D178"/>
  <c r="E178"/>
  <c r="I178"/>
  <c r="K178"/>
  <c r="B179"/>
  <c r="F190"/>
  <c r="F191"/>
  <c r="F192"/>
  <c r="F193"/>
  <c r="F194"/>
  <c r="F195"/>
  <c r="D197"/>
  <c r="E197"/>
  <c r="F197"/>
  <c r="G197"/>
  <c r="H197"/>
  <c r="I197"/>
  <c r="K197"/>
  <c r="D198"/>
  <c r="E198"/>
  <c r="I198"/>
  <c r="K198"/>
  <c r="B199"/>
  <c r="F209"/>
  <c r="F210"/>
  <c r="F211"/>
  <c r="F212"/>
  <c r="F213"/>
  <c r="F214"/>
  <c r="D216"/>
  <c r="E216"/>
  <c r="F216"/>
  <c r="G216"/>
  <c r="H216"/>
  <c r="I216"/>
  <c r="K216"/>
  <c r="D217"/>
  <c r="E217"/>
  <c r="I217"/>
  <c r="K217"/>
  <c r="B218"/>
  <c r="F229"/>
  <c r="F230"/>
  <c r="F231"/>
  <c r="F232"/>
  <c r="F233"/>
  <c r="F234"/>
  <c r="D236"/>
  <c r="E236"/>
  <c r="F236"/>
  <c r="G236"/>
  <c r="H236"/>
  <c r="I236"/>
  <c r="K236"/>
  <c r="D237"/>
  <c r="E237"/>
  <c r="I237"/>
  <c r="K237"/>
  <c r="F247"/>
  <c r="F248"/>
  <c r="F249"/>
  <c r="F250"/>
  <c r="F251"/>
  <c r="F252"/>
  <c r="D254"/>
  <c r="E254"/>
  <c r="F254"/>
  <c r="G254"/>
  <c r="H254"/>
  <c r="I254"/>
  <c r="K254"/>
  <c r="D255"/>
  <c r="E255"/>
  <c r="I255"/>
  <c r="K255"/>
  <c r="B256"/>
  <c r="F266"/>
  <c r="F267"/>
  <c r="F268"/>
  <c r="F269"/>
  <c r="F270"/>
  <c r="F271"/>
  <c r="D273"/>
  <c r="E273"/>
  <c r="F273"/>
  <c r="G273"/>
  <c r="H273"/>
  <c r="I273"/>
  <c r="K273"/>
  <c r="D274"/>
  <c r="E274"/>
  <c r="I274"/>
  <c r="K274"/>
  <c r="F284"/>
  <c r="F285"/>
  <c r="F286"/>
  <c r="F287"/>
  <c r="F288"/>
  <c r="F289"/>
  <c r="D291"/>
  <c r="E291"/>
  <c r="F291"/>
  <c r="G291"/>
  <c r="H291"/>
  <c r="I291"/>
  <c r="K291"/>
  <c r="D292"/>
  <c r="E292"/>
  <c r="I292"/>
  <c r="K292"/>
  <c r="B293"/>
  <c r="F303"/>
  <c r="F304"/>
  <c r="F305"/>
  <c r="F306"/>
  <c r="F307"/>
  <c r="F308"/>
  <c r="D310"/>
  <c r="E310"/>
  <c r="F310"/>
  <c r="G310"/>
  <c r="H310"/>
  <c r="I310"/>
  <c r="K310"/>
  <c r="D311"/>
  <c r="E311"/>
  <c r="I311"/>
  <c r="K311"/>
  <c r="B312"/>
  <c r="F322"/>
  <c r="F323"/>
  <c r="F324"/>
  <c r="F325"/>
  <c r="F326"/>
  <c r="F327"/>
  <c r="D329"/>
  <c r="E329"/>
  <c r="F329"/>
  <c r="G329"/>
  <c r="H329"/>
  <c r="I329"/>
  <c r="K329"/>
  <c r="D330"/>
  <c r="E330"/>
  <c r="I330"/>
  <c r="K330"/>
  <c r="B331"/>
  <c r="F341"/>
  <c r="F342"/>
  <c r="F343"/>
  <c r="F344"/>
  <c r="F345"/>
  <c r="F346"/>
  <c r="D348"/>
  <c r="E348"/>
  <c r="F348"/>
  <c r="G348"/>
  <c r="H348"/>
  <c r="I348"/>
  <c r="K348"/>
  <c r="D349"/>
  <c r="E349"/>
  <c r="I349"/>
  <c r="K349"/>
  <c r="B350"/>
  <c r="F361"/>
  <c r="F362"/>
  <c r="F363"/>
  <c r="F364"/>
  <c r="F365"/>
  <c r="F366"/>
  <c r="D368"/>
  <c r="E368"/>
  <c r="F368"/>
  <c r="G368"/>
  <c r="H368"/>
  <c r="I368"/>
  <c r="K368"/>
  <c r="D369"/>
  <c r="E369"/>
  <c r="I369"/>
  <c r="K369"/>
  <c r="F380"/>
  <c r="F381"/>
  <c r="F382"/>
  <c r="F383"/>
  <c r="F384"/>
  <c r="F385"/>
  <c r="D387"/>
  <c r="E387"/>
  <c r="F387"/>
  <c r="G387"/>
  <c r="H387"/>
  <c r="I387"/>
  <c r="K387"/>
  <c r="D388"/>
  <c r="E388"/>
  <c r="I388"/>
  <c r="K388"/>
  <c r="B389"/>
  <c r="F400"/>
  <c r="F401"/>
  <c r="F402"/>
  <c r="F403"/>
  <c r="F404"/>
  <c r="F405"/>
  <c r="D407"/>
  <c r="E407"/>
  <c r="F407"/>
  <c r="G407"/>
  <c r="H407"/>
  <c r="I407"/>
  <c r="K407"/>
  <c r="D408"/>
  <c r="E408"/>
  <c r="I408"/>
  <c r="K408"/>
  <c r="B409"/>
  <c r="F419"/>
  <c r="F420"/>
  <c r="F421"/>
  <c r="F422"/>
  <c r="F423"/>
  <c r="F424"/>
  <c r="D426"/>
  <c r="E426"/>
  <c r="F426"/>
  <c r="G426"/>
  <c r="H426"/>
  <c r="I426"/>
  <c r="K426"/>
  <c r="D427"/>
  <c r="E427"/>
  <c r="I427"/>
  <c r="K427"/>
  <c r="B428"/>
  <c r="F439"/>
  <c r="F440"/>
  <c r="F441"/>
  <c r="F442"/>
  <c r="F443"/>
  <c r="F444"/>
  <c r="D446"/>
  <c r="E446"/>
  <c r="F446"/>
  <c r="G446"/>
  <c r="H446"/>
  <c r="I446"/>
  <c r="K446"/>
  <c r="D447"/>
  <c r="E447"/>
  <c r="I447"/>
  <c r="K447"/>
  <c r="B448"/>
  <c r="F458"/>
  <c r="F459"/>
  <c r="F460"/>
  <c r="F461"/>
  <c r="F462"/>
  <c r="F463"/>
  <c r="D465"/>
  <c r="E465"/>
  <c r="F465"/>
  <c r="G465"/>
  <c r="H465"/>
  <c r="I465"/>
  <c r="K465"/>
  <c r="D466"/>
  <c r="E466"/>
  <c r="I466"/>
  <c r="K466"/>
  <c r="F476"/>
  <c r="F477"/>
  <c r="F478"/>
  <c r="F479"/>
  <c r="F480"/>
  <c r="F481"/>
  <c r="D483"/>
  <c r="E483"/>
  <c r="F483"/>
  <c r="G483"/>
  <c r="H483"/>
  <c r="I483"/>
  <c r="K483"/>
  <c r="D484"/>
  <c r="E484"/>
  <c r="I484"/>
  <c r="K484"/>
  <c r="B485"/>
  <c r="F495"/>
  <c r="F496"/>
  <c r="F497"/>
  <c r="F498"/>
  <c r="F499"/>
  <c r="F500"/>
  <c r="S502"/>
  <c r="F504"/>
  <c r="G504"/>
  <c r="H504"/>
  <c r="I504"/>
  <c r="K504"/>
  <c r="S504"/>
  <c r="F515"/>
  <c r="G515"/>
  <c r="H515"/>
  <c r="I515"/>
  <c r="K515"/>
  <c r="S515"/>
  <c r="G517"/>
  <c r="F518"/>
  <c r="F520"/>
  <c r="F521"/>
  <c r="F522"/>
  <c r="F525"/>
  <c r="F526"/>
  <c r="F527"/>
  <c r="F528"/>
  <c r="F529"/>
  <c r="F530"/>
  <c r="F532"/>
  <c r="G534"/>
  <c r="H534"/>
  <c r="I534"/>
  <c r="S534"/>
  <c r="I535"/>
  <c r="F540"/>
  <c r="F542"/>
  <c r="G542"/>
  <c r="H542"/>
  <c r="I542"/>
  <c r="K542"/>
  <c r="S542"/>
  <c r="F543"/>
  <c r="F544"/>
  <c r="F545"/>
  <c r="F546"/>
  <c r="F547"/>
  <c r="G547"/>
  <c r="H547"/>
  <c r="I547"/>
  <c r="K547"/>
  <c r="S547"/>
  <c r="F549"/>
  <c r="G549"/>
  <c r="H549"/>
  <c r="I549"/>
  <c r="K549"/>
  <c r="S549"/>
  <c r="F550"/>
  <c r="F551"/>
  <c r="F552"/>
  <c r="F555"/>
  <c r="G555"/>
  <c r="H555"/>
  <c r="I555"/>
  <c r="K555"/>
  <c r="S555"/>
  <c r="F556"/>
  <c r="F557"/>
  <c r="F558"/>
  <c r="F560"/>
  <c r="G560"/>
  <c r="H560"/>
  <c r="I560"/>
  <c r="K560"/>
  <c r="S560"/>
  <c r="F561"/>
  <c r="F562"/>
  <c r="F563"/>
  <c r="F564"/>
  <c r="F565"/>
  <c r="G565"/>
  <c r="H565"/>
  <c r="I565"/>
  <c r="K565"/>
  <c r="S565"/>
  <c r="F568"/>
  <c r="F569"/>
  <c r="F570"/>
  <c r="F572"/>
  <c r="F573"/>
  <c r="F576"/>
  <c r="F577"/>
  <c r="G581"/>
  <c r="H581"/>
  <c r="I581"/>
  <c r="S581"/>
  <c r="G583"/>
  <c r="H583"/>
  <c r="S583"/>
  <c r="F585"/>
  <c r="F586"/>
  <c r="F587"/>
  <c r="F588"/>
  <c r="F598"/>
  <c r="F600"/>
  <c r="F602"/>
  <c r="G602"/>
  <c r="H602"/>
  <c r="I602"/>
  <c r="K602"/>
  <c r="S602"/>
  <c r="F603"/>
  <c r="G603"/>
  <c r="H603"/>
  <c r="I603"/>
  <c r="K603"/>
  <c r="S603"/>
  <c r="F604"/>
  <c r="G604"/>
  <c r="H604"/>
  <c r="I604"/>
  <c r="K604"/>
  <c r="S604"/>
  <c r="F605"/>
  <c r="F606"/>
  <c r="F607"/>
  <c r="F608"/>
  <c r="F609"/>
  <c r="G609"/>
  <c r="H609"/>
  <c r="I609"/>
  <c r="K609"/>
  <c r="S609"/>
  <c r="F610"/>
  <c r="F611"/>
  <c r="F612"/>
  <c r="F613"/>
  <c r="F615"/>
  <c r="F617"/>
  <c r="G617"/>
  <c r="H617"/>
  <c r="I617"/>
  <c r="K617"/>
  <c r="S617"/>
  <c r="F618"/>
  <c r="F619"/>
  <c r="F620"/>
  <c r="F621"/>
  <c r="F622"/>
  <c r="G622"/>
  <c r="H622"/>
  <c r="I622"/>
  <c r="K622"/>
  <c r="S622"/>
  <c r="F623"/>
  <c r="F624"/>
  <c r="F626"/>
  <c r="F628"/>
  <c r="F629"/>
  <c r="F630"/>
  <c r="I633"/>
  <c r="K633"/>
  <c r="S633"/>
  <c r="F641"/>
  <c r="F643"/>
  <c r="F644"/>
  <c r="H644"/>
  <c r="F653"/>
  <c r="D663"/>
  <c r="E663"/>
  <c r="F663"/>
  <c r="G663"/>
  <c r="H663"/>
  <c r="I663"/>
  <c r="D664"/>
  <c r="E664"/>
  <c r="I664"/>
  <c r="K664"/>
  <c r="F674"/>
  <c r="F675"/>
  <c r="F676"/>
  <c r="F677"/>
  <c r="F678"/>
  <c r="F679"/>
  <c r="D681"/>
  <c r="E681"/>
  <c r="F681"/>
  <c r="G681"/>
  <c r="H681"/>
  <c r="I681"/>
  <c r="D682"/>
  <c r="E682"/>
  <c r="I682"/>
  <c r="K682"/>
  <c r="F692"/>
  <c r="F693"/>
  <c r="F694"/>
  <c r="F695"/>
  <c r="F696"/>
  <c r="F697"/>
  <c r="D699"/>
  <c r="E699"/>
  <c r="F699"/>
  <c r="G699"/>
  <c r="H699"/>
  <c r="I699"/>
  <c r="D700"/>
  <c r="E700"/>
  <c r="I700"/>
  <c r="K700"/>
  <c r="F710"/>
  <c r="F711"/>
  <c r="F712"/>
  <c r="F713"/>
  <c r="F714"/>
  <c r="F715"/>
  <c r="D717"/>
  <c r="E717"/>
  <c r="F717"/>
  <c r="G717"/>
  <c r="H717"/>
  <c r="I717"/>
  <c r="D718"/>
  <c r="E718"/>
  <c r="I718"/>
  <c r="K718"/>
  <c r="F728"/>
  <c r="F729"/>
  <c r="F730"/>
  <c r="F731"/>
  <c r="F732"/>
  <c r="F733"/>
  <c r="D735"/>
  <c r="E735"/>
  <c r="F735"/>
  <c r="G735"/>
  <c r="H735"/>
  <c r="I735"/>
  <c r="D736"/>
  <c r="E736"/>
  <c r="I736"/>
  <c r="K736"/>
  <c r="F746"/>
  <c r="F747"/>
  <c r="F748"/>
  <c r="F749"/>
  <c r="F750"/>
  <c r="F751"/>
  <c r="D753"/>
  <c r="E753"/>
  <c r="F753"/>
  <c r="G753"/>
  <c r="H753"/>
  <c r="I753"/>
  <c r="D754"/>
  <c r="E754"/>
  <c r="I754"/>
  <c r="K754"/>
  <c r="F765"/>
  <c r="F766"/>
  <c r="F767"/>
  <c r="F768"/>
  <c r="F769"/>
  <c r="F770"/>
  <c r="D772"/>
  <c r="E772"/>
  <c r="F772"/>
  <c r="G772"/>
  <c r="H772"/>
  <c r="I772"/>
  <c r="K772"/>
  <c r="D773"/>
  <c r="E773"/>
  <c r="I773"/>
  <c r="B774"/>
  <c r="F784"/>
  <c r="F785"/>
  <c r="F786"/>
  <c r="F787"/>
  <c r="F788"/>
  <c r="F789"/>
  <c r="D791"/>
  <c r="E791"/>
  <c r="F791"/>
  <c r="G791"/>
  <c r="H791"/>
  <c r="I791"/>
  <c r="K791"/>
  <c r="D792"/>
  <c r="E792"/>
  <c r="I792"/>
  <c r="B793"/>
  <c r="F803"/>
  <c r="F804"/>
  <c r="F805"/>
  <c r="F806"/>
  <c r="F807"/>
  <c r="F808"/>
  <c r="D810"/>
  <c r="E810"/>
  <c r="F810"/>
  <c r="G810"/>
  <c r="H810"/>
  <c r="I810"/>
  <c r="K810"/>
  <c r="D811"/>
  <c r="E811"/>
  <c r="I811"/>
  <c r="B812"/>
  <c r="F822"/>
  <c r="F823"/>
  <c r="F824"/>
  <c r="F825"/>
  <c r="F826"/>
  <c r="F827"/>
  <c r="D829"/>
  <c r="E829"/>
  <c r="F829"/>
  <c r="G829"/>
  <c r="H829"/>
  <c r="I829"/>
  <c r="D830"/>
  <c r="E830"/>
  <c r="I830"/>
  <c r="K830"/>
  <c r="F840"/>
  <c r="F841"/>
  <c r="F842"/>
  <c r="F843"/>
  <c r="F844"/>
  <c r="F845"/>
  <c r="D847"/>
  <c r="E847"/>
  <c r="F847"/>
  <c r="G847"/>
  <c r="H847"/>
  <c r="I847"/>
  <c r="D848"/>
  <c r="E848"/>
  <c r="I848"/>
  <c r="K848"/>
  <c r="F858"/>
  <c r="F859"/>
  <c r="F860"/>
  <c r="F861"/>
  <c r="F862"/>
  <c r="F863"/>
  <c r="D865"/>
  <c r="E865"/>
  <c r="F865"/>
  <c r="G865"/>
  <c r="H865"/>
  <c r="I865"/>
  <c r="K865"/>
  <c r="D866"/>
  <c r="E866"/>
  <c r="I866"/>
  <c r="B867"/>
  <c r="F877"/>
  <c r="F878"/>
  <c r="F879"/>
  <c r="F880"/>
  <c r="F881"/>
  <c r="F882"/>
  <c r="D884"/>
  <c r="E884"/>
  <c r="F884"/>
  <c r="G884"/>
  <c r="H884"/>
  <c r="I884"/>
  <c r="D885"/>
  <c r="E885"/>
  <c r="I885"/>
  <c r="K885"/>
  <c r="B886"/>
  <c r="F896"/>
  <c r="F897"/>
  <c r="F898"/>
  <c r="F899"/>
  <c r="F900"/>
  <c r="F901"/>
  <c r="D903"/>
  <c r="E903"/>
  <c r="F903"/>
  <c r="G903"/>
  <c r="H903"/>
  <c r="I903"/>
  <c r="K903"/>
  <c r="D904"/>
  <c r="E904"/>
  <c r="I904"/>
  <c r="B905"/>
  <c r="F915"/>
  <c r="F916"/>
  <c r="F917"/>
  <c r="F918"/>
  <c r="F919"/>
  <c r="F920"/>
  <c r="D922"/>
  <c r="E922"/>
  <c r="F922"/>
  <c r="G922"/>
  <c r="H922"/>
  <c r="I922"/>
  <c r="K922"/>
  <c r="D923"/>
  <c r="E923"/>
  <c r="I923"/>
  <c r="B924"/>
  <c r="F934"/>
  <c r="F935"/>
  <c r="F936"/>
  <c r="F937"/>
  <c r="F938"/>
  <c r="F939"/>
  <c r="D941"/>
  <c r="E941"/>
  <c r="F941"/>
  <c r="G941"/>
  <c r="H941"/>
  <c r="I941"/>
  <c r="D942"/>
  <c r="E942"/>
  <c r="I942"/>
  <c r="K942"/>
  <c r="B943"/>
  <c r="F953"/>
  <c r="F954"/>
  <c r="F955"/>
  <c r="F956"/>
  <c r="F957"/>
  <c r="F958"/>
  <c r="D960"/>
  <c r="E960"/>
  <c r="F960"/>
  <c r="G960"/>
  <c r="H960"/>
  <c r="I960"/>
  <c r="D961"/>
  <c r="E961"/>
  <c r="I961"/>
  <c r="K961"/>
  <c r="B962"/>
  <c r="F973"/>
  <c r="F974"/>
  <c r="F975"/>
  <c r="F976"/>
  <c r="F977"/>
  <c r="F978"/>
  <c r="D980"/>
  <c r="E980"/>
  <c r="F980"/>
  <c r="G980"/>
  <c r="H980"/>
  <c r="I980"/>
  <c r="D981"/>
  <c r="E981"/>
  <c r="I981"/>
  <c r="K981"/>
  <c r="B982"/>
  <c r="F993"/>
  <c r="F994"/>
  <c r="F995"/>
  <c r="F996"/>
  <c r="F997"/>
  <c r="F998"/>
  <c r="D1000"/>
  <c r="E1000"/>
  <c r="F1000"/>
  <c r="G1000"/>
  <c r="H1000"/>
  <c r="I1000"/>
  <c r="D1001"/>
  <c r="E1001"/>
  <c r="I1001"/>
  <c r="K1001"/>
  <c r="B1002"/>
  <c r="F1013"/>
  <c r="F1014"/>
  <c r="F1015"/>
  <c r="F1016"/>
  <c r="F1017"/>
  <c r="F1018"/>
  <c r="D1020"/>
  <c r="E1020"/>
  <c r="F1020"/>
  <c r="G1020"/>
  <c r="H1020"/>
  <c r="I1020"/>
  <c r="D1021"/>
  <c r="E1021"/>
  <c r="I1021"/>
  <c r="K1021"/>
  <c r="B1022"/>
  <c r="F1033"/>
  <c r="F1034"/>
  <c r="F1035"/>
  <c r="F1036"/>
  <c r="F1037"/>
  <c r="F1038"/>
  <c r="D1040"/>
  <c r="E1040"/>
  <c r="F1040"/>
  <c r="G1040"/>
  <c r="H1040"/>
  <c r="I1040"/>
  <c r="D1041"/>
  <c r="E1041"/>
  <c r="I1041"/>
  <c r="K1041"/>
  <c r="B1042"/>
  <c r="F1053"/>
  <c r="F1054"/>
  <c r="F1055"/>
  <c r="F1056"/>
  <c r="F1057"/>
  <c r="F1058"/>
  <c r="D1060"/>
  <c r="E1060"/>
  <c r="F1060"/>
  <c r="G1060"/>
  <c r="H1060"/>
  <c r="I1060"/>
  <c r="D1061"/>
  <c r="E1061"/>
  <c r="I1061"/>
  <c r="K1061"/>
  <c r="F1073"/>
  <c r="F1074"/>
  <c r="F1075"/>
  <c r="F1076"/>
  <c r="F1077"/>
  <c r="F1078"/>
  <c r="D1080"/>
  <c r="E1080"/>
  <c r="F1080"/>
  <c r="G1080"/>
  <c r="H1080"/>
  <c r="I1080"/>
  <c r="D1081"/>
  <c r="E1081"/>
  <c r="I1081"/>
  <c r="K1081"/>
  <c r="F1092"/>
  <c r="F1093"/>
  <c r="F1094"/>
  <c r="F1095"/>
  <c r="F1096"/>
  <c r="F1097"/>
  <c r="D1099"/>
  <c r="E1099"/>
  <c r="F1099"/>
  <c r="G1099"/>
  <c r="H1099"/>
  <c r="I1099"/>
  <c r="D1100"/>
  <c r="E1100"/>
  <c r="I1100"/>
  <c r="K1100"/>
  <c r="B1101"/>
  <c r="F1112"/>
  <c r="F1113"/>
  <c r="F1114"/>
  <c r="F1115"/>
  <c r="F1116"/>
  <c r="F1117"/>
  <c r="D1119"/>
  <c r="E1119"/>
  <c r="F1119"/>
  <c r="G1119"/>
  <c r="H1119"/>
  <c r="I1119"/>
  <c r="D1120"/>
  <c r="E1120"/>
  <c r="I1120"/>
  <c r="K1120"/>
  <c r="B1121"/>
  <c r="F1132"/>
  <c r="F1133"/>
  <c r="F1134"/>
  <c r="F1135"/>
  <c r="F1136"/>
  <c r="F1137"/>
  <c r="D1139"/>
  <c r="E1139"/>
  <c r="F1139"/>
  <c r="G1139"/>
  <c r="H1139"/>
  <c r="I1139"/>
  <c r="D1140"/>
  <c r="E1140"/>
  <c r="I1140"/>
  <c r="K1140"/>
  <c r="F1151"/>
  <c r="F1152"/>
  <c r="F1153"/>
  <c r="F1154"/>
  <c r="F1155"/>
  <c r="F1156"/>
  <c r="D1158"/>
  <c r="E1158"/>
  <c r="F1158"/>
  <c r="G1158"/>
  <c r="H1158"/>
  <c r="I1158"/>
  <c r="D1159"/>
  <c r="E1159"/>
  <c r="I1159"/>
  <c r="K1159"/>
  <c r="B1160"/>
  <c r="F1171"/>
  <c r="F1172"/>
  <c r="F1173"/>
  <c r="F1174"/>
  <c r="F1175"/>
  <c r="F1176"/>
  <c r="D1178"/>
  <c r="E1178"/>
  <c r="F1178"/>
  <c r="G1178"/>
  <c r="H1178"/>
  <c r="I1178"/>
  <c r="D1179"/>
  <c r="E1179"/>
  <c r="I1179"/>
  <c r="K1179"/>
  <c r="B1180"/>
  <c r="F1191"/>
  <c r="F1192"/>
  <c r="F1193"/>
  <c r="F1194"/>
  <c r="F1195"/>
  <c r="F1196"/>
  <c r="D1198"/>
  <c r="E1198"/>
  <c r="F1198"/>
  <c r="G1198"/>
  <c r="H1198"/>
  <c r="I1198"/>
  <c r="D1199"/>
  <c r="E1199"/>
  <c r="I1199"/>
  <c r="K1199"/>
  <c r="F1210"/>
  <c r="F1211"/>
  <c r="F1212"/>
  <c r="F1213"/>
  <c r="F1214"/>
  <c r="F1215"/>
  <c r="D1217"/>
  <c r="E1217"/>
  <c r="F1217"/>
  <c r="G1217"/>
  <c r="H1217"/>
  <c r="I1217"/>
  <c r="D1218"/>
  <c r="E1218"/>
  <c r="I1218"/>
  <c r="K1218"/>
  <c r="B1219"/>
  <c r="F1230"/>
  <c r="F1231"/>
  <c r="F1232"/>
  <c r="F1233"/>
  <c r="F1234"/>
  <c r="F1235"/>
  <c r="D1237"/>
  <c r="E1237"/>
  <c r="F1237"/>
  <c r="G1237"/>
  <c r="H1237"/>
  <c r="I1237"/>
  <c r="D1238"/>
  <c r="E1238"/>
  <c r="I1238"/>
  <c r="K1238"/>
  <c r="B1239"/>
  <c r="F1250"/>
  <c r="F1251"/>
  <c r="F1252"/>
  <c r="F1253"/>
  <c r="F1254"/>
  <c r="F1255"/>
  <c r="D1257"/>
  <c r="E1257"/>
  <c r="F1257"/>
  <c r="G1257"/>
  <c r="H1257"/>
  <c r="I1257"/>
  <c r="D1258"/>
  <c r="E1258"/>
  <c r="I1258"/>
  <c r="K1258"/>
  <c r="B1259"/>
  <c r="F1270"/>
  <c r="F1271"/>
  <c r="F1272"/>
  <c r="F1273"/>
  <c r="F1274"/>
  <c r="F1275"/>
  <c r="D1277"/>
  <c r="E1277"/>
  <c r="F1277"/>
  <c r="G1277"/>
  <c r="H1277"/>
  <c r="I1277"/>
  <c r="D1278"/>
  <c r="E1278"/>
  <c r="I1278"/>
  <c r="K1278"/>
  <c r="F1288"/>
  <c r="F1289"/>
  <c r="F1290"/>
  <c r="F1291"/>
  <c r="F1292"/>
  <c r="F1293"/>
  <c r="D1295"/>
  <c r="E1295"/>
  <c r="F1295"/>
  <c r="G1295"/>
  <c r="H1295"/>
  <c r="I1295"/>
  <c r="D1296"/>
  <c r="E1296"/>
  <c r="I1296"/>
  <c r="K1296"/>
  <c r="B1297"/>
  <c r="F1307"/>
  <c r="F1308"/>
  <c r="F1309"/>
  <c r="F1310"/>
  <c r="F1311"/>
  <c r="F1312"/>
  <c r="D1314"/>
  <c r="E1314"/>
  <c r="F1314"/>
  <c r="G1314"/>
  <c r="H1314"/>
  <c r="I1314"/>
  <c r="D1315"/>
  <c r="E1315"/>
  <c r="I1315"/>
  <c r="K1315"/>
  <c r="B1316"/>
  <c r="F1326"/>
  <c r="F1327"/>
  <c r="F1328"/>
  <c r="F1329"/>
  <c r="F1330"/>
  <c r="F1331"/>
  <c r="D1333"/>
  <c r="E1333"/>
  <c r="F1333"/>
  <c r="G1333"/>
  <c r="H1333"/>
  <c r="I1333"/>
  <c r="D1334"/>
  <c r="E1334"/>
  <c r="I1334"/>
  <c r="K1334"/>
  <c r="B1335"/>
  <c r="F1345"/>
  <c r="F1346"/>
  <c r="F1347"/>
  <c r="F1348"/>
  <c r="F1349"/>
  <c r="F1350"/>
  <c r="D1352"/>
  <c r="E1352"/>
  <c r="F1352"/>
  <c r="G1352"/>
  <c r="H1352"/>
  <c r="I1352"/>
  <c r="D1353"/>
  <c r="E1353"/>
  <c r="I1353"/>
  <c r="K1353"/>
  <c r="F1363"/>
  <c r="F1364"/>
  <c r="F1365"/>
  <c r="F1366"/>
  <c r="F1367"/>
  <c r="F1368"/>
  <c r="D1370"/>
  <c r="E1370"/>
  <c r="F1370"/>
  <c r="G1370"/>
  <c r="H1370"/>
  <c r="I1370"/>
  <c r="D1371"/>
  <c r="E1371"/>
  <c r="I1371"/>
  <c r="K1371"/>
  <c r="B1372"/>
  <c r="F1382"/>
  <c r="F1383"/>
  <c r="F1384"/>
  <c r="F1385"/>
  <c r="F1386"/>
  <c r="F1387"/>
  <c r="S1389"/>
  <c r="F1391"/>
  <c r="G1391"/>
  <c r="H1391"/>
  <c r="I1391"/>
  <c r="K1391"/>
  <c r="S1391"/>
  <c r="F1402"/>
  <c r="G1402"/>
  <c r="H1402"/>
  <c r="I1402"/>
  <c r="K1402"/>
  <c r="S1402"/>
  <c r="G1404"/>
  <c r="F1405"/>
  <c r="F1407"/>
  <c r="F1408"/>
  <c r="F1409"/>
  <c r="F1412"/>
  <c r="F1413"/>
  <c r="F1415"/>
  <c r="F1416"/>
  <c r="F1417"/>
  <c r="F1418"/>
  <c r="F1419"/>
  <c r="G1421"/>
  <c r="H1421"/>
  <c r="I1421"/>
  <c r="S1421"/>
  <c r="I1422"/>
  <c r="F1427"/>
  <c r="F1429"/>
  <c r="G1429"/>
  <c r="H1429"/>
  <c r="I1429"/>
  <c r="K1429"/>
  <c r="S1429"/>
  <c r="F1430"/>
  <c r="F1431"/>
  <c r="F1432"/>
  <c r="F1434"/>
  <c r="G1434"/>
  <c r="H1434"/>
  <c r="I1434"/>
  <c r="K1434"/>
  <c r="S1434"/>
  <c r="F1436"/>
  <c r="G1436"/>
  <c r="H1436"/>
  <c r="I1436"/>
  <c r="K1436"/>
  <c r="S1436"/>
  <c r="F1437"/>
  <c r="F1438"/>
  <c r="F1439"/>
  <c r="F1441"/>
  <c r="F1442"/>
  <c r="G1442"/>
  <c r="H1442"/>
  <c r="I1442"/>
  <c r="K1442"/>
  <c r="S1442"/>
  <c r="F1443"/>
  <c r="F1444"/>
  <c r="F1445"/>
  <c r="F1446"/>
  <c r="F1447"/>
  <c r="G1447"/>
  <c r="H1447"/>
  <c r="I1447"/>
  <c r="K1447"/>
  <c r="S1447"/>
  <c r="F1448"/>
  <c r="F1449"/>
  <c r="F1450"/>
  <c r="F1452"/>
  <c r="G1452"/>
  <c r="H1452"/>
  <c r="I1452"/>
  <c r="K1452"/>
  <c r="S1452"/>
  <c r="F1455"/>
  <c r="F1456"/>
  <c r="F1457"/>
  <c r="F1458"/>
  <c r="F1466"/>
  <c r="G1468"/>
  <c r="H1468"/>
  <c r="I1468"/>
  <c r="S1468"/>
  <c r="H1470"/>
  <c r="I1470"/>
  <c r="S1470"/>
  <c r="F1472"/>
  <c r="F1473"/>
  <c r="F1474"/>
  <c r="F1475"/>
  <c r="F1478"/>
  <c r="F1482"/>
  <c r="F1484"/>
  <c r="F1485"/>
  <c r="F1486"/>
  <c r="F1487"/>
  <c r="F1489"/>
  <c r="G1489"/>
  <c r="H1489"/>
  <c r="I1489"/>
  <c r="K1489"/>
  <c r="S1489"/>
  <c r="F1490"/>
  <c r="G1490"/>
  <c r="H1490"/>
  <c r="I1490"/>
  <c r="K1490"/>
  <c r="S1490"/>
  <c r="F1491"/>
  <c r="G1491"/>
  <c r="H1491"/>
  <c r="I1491"/>
  <c r="K1491"/>
  <c r="S1491"/>
  <c r="F1492"/>
  <c r="F1493"/>
  <c r="F1494"/>
  <c r="F1495"/>
  <c r="F1496"/>
  <c r="G1496"/>
  <c r="H1496"/>
  <c r="I1496"/>
  <c r="K1496"/>
  <c r="S1496"/>
  <c r="F1497"/>
  <c r="F1498"/>
  <c r="F1500"/>
  <c r="F1501"/>
  <c r="F1504"/>
  <c r="G1504"/>
  <c r="H1504"/>
  <c r="I1504"/>
  <c r="K1504"/>
  <c r="S1504"/>
  <c r="F1505"/>
  <c r="F1506"/>
  <c r="F1507"/>
  <c r="F1509"/>
  <c r="G1509"/>
  <c r="H1509"/>
  <c r="I1509"/>
  <c r="K1509"/>
  <c r="S1509"/>
  <c r="F1510"/>
  <c r="F1511"/>
  <c r="F1513"/>
  <c r="F1515"/>
  <c r="G1520"/>
  <c r="I1520"/>
  <c r="K1520"/>
  <c r="S1520"/>
  <c r="F1528"/>
  <c r="F1530"/>
  <c r="F1531"/>
  <c r="H1531"/>
  <c r="F1540"/>
  <c r="F1542"/>
  <c r="F1543"/>
  <c r="D1550"/>
  <c r="E1550"/>
  <c r="F1550"/>
  <c r="G1550"/>
  <c r="H1550"/>
  <c r="I1550"/>
  <c r="K1550"/>
  <c r="D1551"/>
  <c r="E1551"/>
  <c r="I1551"/>
  <c r="F1561"/>
  <c r="F1562"/>
  <c r="F1563"/>
  <c r="F1564"/>
  <c r="F1565"/>
  <c r="F1566"/>
  <c r="D1568"/>
  <c r="E1568"/>
  <c r="F1568"/>
  <c r="G1568"/>
  <c r="H1568"/>
  <c r="I1568"/>
  <c r="K1568"/>
  <c r="D1569"/>
  <c r="E1569"/>
  <c r="I1569"/>
  <c r="F1579"/>
  <c r="F1580"/>
  <c r="F1581"/>
  <c r="F1582"/>
  <c r="F1583"/>
  <c r="F1584"/>
  <c r="D1586"/>
  <c r="E1586"/>
  <c r="F1586"/>
  <c r="G1586"/>
  <c r="H1586"/>
  <c r="I1586"/>
  <c r="D1587"/>
  <c r="E1587"/>
  <c r="I1587"/>
  <c r="K1587"/>
  <c r="B1588"/>
  <c r="F1598"/>
  <c r="F1599"/>
  <c r="F1600"/>
  <c r="F1601"/>
  <c r="F1602"/>
  <c r="F1603"/>
  <c r="D1605"/>
  <c r="E1605"/>
  <c r="F1605"/>
  <c r="G1605"/>
  <c r="H1605"/>
  <c r="I1605"/>
  <c r="D1606"/>
  <c r="E1606"/>
  <c r="I1606"/>
  <c r="K1606"/>
  <c r="B1607"/>
  <c r="F1617"/>
  <c r="F1618"/>
  <c r="F1619"/>
  <c r="F1620"/>
  <c r="F1621"/>
  <c r="F1622"/>
  <c r="D1624"/>
  <c r="E1624"/>
  <c r="F1624"/>
  <c r="G1624"/>
  <c r="H1624"/>
  <c r="I1624"/>
  <c r="K1624"/>
  <c r="D1625"/>
  <c r="E1625"/>
  <c r="I1625"/>
  <c r="B1626"/>
  <c r="F1637"/>
  <c r="F1638"/>
  <c r="F1639"/>
  <c r="F1640"/>
  <c r="F1641"/>
  <c r="F1642"/>
  <c r="D1644"/>
  <c r="E1644"/>
  <c r="F1644"/>
  <c r="G1644"/>
  <c r="H1644"/>
  <c r="I1644"/>
  <c r="K1644"/>
  <c r="D1645"/>
  <c r="E1645"/>
  <c r="I1645"/>
  <c r="B1646"/>
  <c r="F1657"/>
  <c r="F1658"/>
  <c r="F1659"/>
  <c r="F1660"/>
  <c r="F1661"/>
  <c r="F1662"/>
  <c r="D1664"/>
  <c r="E1664"/>
  <c r="F1664"/>
  <c r="G1664"/>
  <c r="H1664"/>
  <c r="I1664"/>
  <c r="K1664"/>
  <c r="D1665"/>
  <c r="E1665"/>
  <c r="I1665"/>
  <c r="B1666"/>
  <c r="F1677"/>
  <c r="F1678"/>
  <c r="F1679"/>
  <c r="F1680"/>
  <c r="F1681"/>
  <c r="F1682"/>
  <c r="D1684"/>
  <c r="E1684"/>
  <c r="F1684"/>
  <c r="G1684"/>
  <c r="H1684"/>
  <c r="I1684"/>
  <c r="K1684"/>
  <c r="D1685"/>
  <c r="E1685"/>
  <c r="I1685"/>
  <c r="F1696"/>
  <c r="F1697"/>
  <c r="F1698"/>
  <c r="F1699"/>
  <c r="F1700"/>
  <c r="F1701"/>
  <c r="D1703"/>
  <c r="E1703"/>
  <c r="F1703"/>
  <c r="G1703"/>
  <c r="H1703"/>
  <c r="I1703"/>
  <c r="K1703"/>
  <c r="D1704"/>
  <c r="E1704"/>
  <c r="I1704"/>
  <c r="F1716"/>
  <c r="F1717"/>
  <c r="F1718"/>
  <c r="F1719"/>
  <c r="F1720"/>
  <c r="F1721"/>
  <c r="D1723"/>
  <c r="E1723"/>
  <c r="F1723"/>
  <c r="G1723"/>
  <c r="H1723"/>
  <c r="I1723"/>
  <c r="K1723"/>
  <c r="D1724"/>
  <c r="E1724"/>
  <c r="I1724"/>
  <c r="F1735"/>
  <c r="F1736"/>
  <c r="F1737"/>
  <c r="F1738"/>
  <c r="F1739"/>
  <c r="F1740"/>
  <c r="D1742"/>
  <c r="E1742"/>
  <c r="F1742"/>
  <c r="G1742"/>
  <c r="H1742"/>
  <c r="I1742"/>
  <c r="K1742"/>
  <c r="D1743"/>
  <c r="E1743"/>
  <c r="I1743"/>
  <c r="B1744"/>
  <c r="F1755"/>
  <c r="F1756"/>
  <c r="F1757"/>
  <c r="F1758"/>
  <c r="F1759"/>
  <c r="F1760"/>
  <c r="D1762"/>
  <c r="E1762"/>
  <c r="F1762"/>
  <c r="G1762"/>
  <c r="H1762"/>
  <c r="I1762"/>
  <c r="K1762"/>
  <c r="D1763"/>
  <c r="E1763"/>
  <c r="I1763"/>
  <c r="F1774"/>
  <c r="F1775"/>
  <c r="F1776"/>
  <c r="F1777"/>
  <c r="F1778"/>
  <c r="F1779"/>
  <c r="D1781"/>
  <c r="E1781"/>
  <c r="F1781"/>
  <c r="G1781"/>
  <c r="H1781"/>
  <c r="I1781"/>
  <c r="K1781"/>
  <c r="D1782"/>
  <c r="E1782"/>
  <c r="I1782"/>
  <c r="B1783"/>
  <c r="F1794"/>
  <c r="F1795"/>
  <c r="F1796"/>
  <c r="F1797"/>
  <c r="F1798"/>
  <c r="F1799"/>
  <c r="D1801"/>
  <c r="E1801"/>
  <c r="F1801"/>
  <c r="G1801"/>
  <c r="H1801"/>
  <c r="I1801"/>
  <c r="K1801"/>
  <c r="D1802"/>
  <c r="E1802"/>
  <c r="I1802"/>
  <c r="B1803"/>
  <c r="F1814"/>
  <c r="F1815"/>
  <c r="F1816"/>
  <c r="F1817"/>
  <c r="F1818"/>
  <c r="F1819"/>
  <c r="D1821"/>
  <c r="E1821"/>
  <c r="F1821"/>
  <c r="G1821"/>
  <c r="H1821"/>
  <c r="I1821"/>
  <c r="K1821"/>
  <c r="D1822"/>
  <c r="E1822"/>
  <c r="I1822"/>
  <c r="F1833"/>
  <c r="F1834"/>
  <c r="F1835"/>
  <c r="F1836"/>
  <c r="F1837"/>
  <c r="F1838"/>
  <c r="D1840"/>
  <c r="E1840"/>
  <c r="F1840"/>
  <c r="G1840"/>
  <c r="H1840"/>
  <c r="I1840"/>
  <c r="K1840"/>
  <c r="D1841"/>
  <c r="E1841"/>
  <c r="I1841"/>
  <c r="B1842"/>
  <c r="F1853"/>
  <c r="F1854"/>
  <c r="F1855"/>
  <c r="F1856"/>
  <c r="F1857"/>
  <c r="F1858"/>
  <c r="D1860"/>
  <c r="E1860"/>
  <c r="F1860"/>
  <c r="G1860"/>
  <c r="H1860"/>
  <c r="I1860"/>
  <c r="K1860"/>
  <c r="D1861"/>
  <c r="E1861"/>
  <c r="I1861"/>
  <c r="B1862"/>
  <c r="F1872"/>
  <c r="F1873"/>
  <c r="F1874"/>
  <c r="F1875"/>
  <c r="F1876"/>
  <c r="F1877"/>
  <c r="D1879"/>
  <c r="E1879"/>
  <c r="F1879"/>
  <c r="G1879"/>
  <c r="H1879"/>
  <c r="I1879"/>
  <c r="K1879"/>
  <c r="D1880"/>
  <c r="E1880"/>
  <c r="I1880"/>
  <c r="B1881"/>
  <c r="F1891"/>
  <c r="F1892"/>
  <c r="F1893"/>
  <c r="F1894"/>
  <c r="F1895"/>
  <c r="F1896"/>
  <c r="D1898"/>
  <c r="E1898"/>
  <c r="F1898"/>
  <c r="G1898"/>
  <c r="H1898"/>
  <c r="I1898"/>
  <c r="K1898"/>
  <c r="D1899"/>
  <c r="E1899"/>
  <c r="I1899"/>
  <c r="F1909"/>
  <c r="F1910"/>
  <c r="F1911"/>
  <c r="F1912"/>
  <c r="F1913"/>
  <c r="F1914"/>
  <c r="D1916"/>
  <c r="E1916"/>
  <c r="F1916"/>
  <c r="G1916"/>
  <c r="H1916"/>
  <c r="I1916"/>
  <c r="K1916"/>
  <c r="D1917"/>
  <c r="E1917"/>
  <c r="I1917"/>
  <c r="B1918"/>
  <c r="F1928"/>
  <c r="F1929"/>
  <c r="F1930"/>
  <c r="F1931"/>
  <c r="F1932"/>
  <c r="F1933"/>
  <c r="S1935"/>
  <c r="F1937"/>
  <c r="G1937"/>
  <c r="H1937"/>
  <c r="I1937"/>
  <c r="K1937"/>
  <c r="S1937"/>
  <c r="F1948"/>
  <c r="G1948"/>
  <c r="H1948"/>
  <c r="I1948"/>
  <c r="K1948"/>
  <c r="S1948"/>
  <c r="G1950"/>
  <c r="F1951"/>
  <c r="F1953"/>
  <c r="F1954"/>
  <c r="F1955"/>
  <c r="F1958"/>
  <c r="F1959"/>
  <c r="F1961"/>
  <c r="F1962"/>
  <c r="F1963"/>
  <c r="F1964"/>
  <c r="F1965"/>
  <c r="G1967"/>
  <c r="H1967"/>
  <c r="I1967"/>
  <c r="S1967"/>
  <c r="I1968"/>
  <c r="F1972"/>
  <c r="F1973"/>
  <c r="F1975"/>
  <c r="G1975"/>
  <c r="H1975"/>
  <c r="I1975"/>
  <c r="K1975"/>
  <c r="S1975"/>
  <c r="F1976"/>
  <c r="F1977"/>
  <c r="F1978"/>
  <c r="F1980"/>
  <c r="G1980"/>
  <c r="H1980"/>
  <c r="I1980"/>
  <c r="K1980"/>
  <c r="S1980"/>
  <c r="F1982"/>
  <c r="G1982"/>
  <c r="H1982"/>
  <c r="I1982"/>
  <c r="K1982"/>
  <c r="S1982"/>
  <c r="F1983"/>
  <c r="F1984"/>
  <c r="F1985"/>
  <c r="F1987"/>
  <c r="F1988"/>
  <c r="G1988"/>
  <c r="H1988"/>
  <c r="I1988"/>
  <c r="K1988"/>
  <c r="S1988"/>
  <c r="F1989"/>
  <c r="F1990"/>
  <c r="F1991"/>
  <c r="F1993"/>
  <c r="G1993"/>
  <c r="H1993"/>
  <c r="I1993"/>
  <c r="K1993"/>
  <c r="S1993"/>
  <c r="F1994"/>
  <c r="F1995"/>
  <c r="F1996"/>
  <c r="F1998"/>
  <c r="G1998"/>
  <c r="H1998"/>
  <c r="I1998"/>
  <c r="K1998"/>
  <c r="S1998"/>
  <c r="F2001"/>
  <c r="F2002"/>
  <c r="F2003"/>
  <c r="F2004"/>
  <c r="F2006"/>
  <c r="F2008"/>
  <c r="F2010"/>
  <c r="F2014"/>
  <c r="G2014"/>
  <c r="H2014"/>
  <c r="I2014"/>
  <c r="S2014"/>
  <c r="G2016"/>
  <c r="S2016"/>
  <c r="F2018"/>
  <c r="F2019"/>
  <c r="F2020"/>
  <c r="F2021"/>
  <c r="F2026"/>
  <c r="F2030"/>
  <c r="F2031"/>
  <c r="F2032"/>
  <c r="F2033"/>
  <c r="F2035"/>
  <c r="G2035"/>
  <c r="H2035"/>
  <c r="I2035"/>
  <c r="K2035"/>
  <c r="S2035"/>
  <c r="F2036"/>
  <c r="G2036"/>
  <c r="H2036"/>
  <c r="I2036"/>
  <c r="K2036"/>
  <c r="S2036"/>
  <c r="F2037"/>
  <c r="G2037"/>
  <c r="H2037"/>
  <c r="I2037"/>
  <c r="K2037"/>
  <c r="S2037"/>
  <c r="F2038"/>
  <c r="F2039"/>
  <c r="F2040"/>
  <c r="F2041"/>
  <c r="F2042"/>
  <c r="G2042"/>
  <c r="H2042"/>
  <c r="I2042"/>
  <c r="K2042"/>
  <c r="S2042"/>
  <c r="F2043"/>
  <c r="F2044"/>
  <c r="F2045"/>
  <c r="F2048"/>
  <c r="F2050"/>
  <c r="G2050"/>
  <c r="H2050"/>
  <c r="I2050"/>
  <c r="K2050"/>
  <c r="S2050"/>
  <c r="F2051"/>
  <c r="F2052"/>
  <c r="F2053"/>
  <c r="F2055"/>
  <c r="G2055"/>
  <c r="H2055"/>
  <c r="I2055"/>
  <c r="K2055"/>
  <c r="S2055"/>
  <c r="F2056"/>
  <c r="F2057"/>
  <c r="F2058"/>
  <c r="F2060"/>
  <c r="F2061"/>
  <c r="F2063"/>
  <c r="G2066"/>
  <c r="S2066"/>
  <c r="F2074"/>
  <c r="F2075"/>
  <c r="F2076"/>
  <c r="F2077"/>
  <c r="H2077"/>
  <c r="F2086"/>
  <c r="F2088"/>
  <c r="F2089"/>
  <c r="F2094"/>
  <c r="G2094"/>
  <c r="H2094"/>
  <c r="I2094"/>
  <c r="S2094"/>
  <c r="F2096"/>
  <c r="G2096"/>
  <c r="H2096"/>
  <c r="I2096"/>
  <c r="K2096"/>
  <c r="S2096"/>
  <c r="F2107"/>
  <c r="G2107"/>
  <c r="H2107"/>
  <c r="I2107"/>
  <c r="K2107"/>
  <c r="S2107"/>
  <c r="G2109"/>
  <c r="F2110"/>
  <c r="F2112"/>
  <c r="F2113"/>
  <c r="F2114"/>
  <c r="F2116"/>
  <c r="F2119"/>
  <c r="F2122"/>
  <c r="F2123"/>
  <c r="F2126"/>
  <c r="G2126"/>
  <c r="I2126"/>
  <c r="S2126"/>
  <c r="I2127"/>
  <c r="F2130"/>
  <c r="F2134"/>
  <c r="G2134"/>
  <c r="H2134"/>
  <c r="I2134"/>
  <c r="K2134"/>
  <c r="S2134"/>
  <c r="F2135"/>
  <c r="F2136"/>
  <c r="F2137"/>
  <c r="F2139"/>
  <c r="G2139"/>
  <c r="H2139"/>
  <c r="I2139"/>
  <c r="K2139"/>
  <c r="S2139"/>
  <c r="F2141"/>
  <c r="G2141"/>
  <c r="H2141"/>
  <c r="I2141"/>
  <c r="K2141"/>
  <c r="S2141"/>
  <c r="F2142"/>
  <c r="F2143"/>
  <c r="F2144"/>
  <c r="F2147"/>
  <c r="G2147"/>
  <c r="H2147"/>
  <c r="I2147"/>
  <c r="K2147"/>
  <c r="S2147"/>
  <c r="F2148"/>
  <c r="F2149"/>
  <c r="F2150"/>
  <c r="F2152"/>
  <c r="G2152"/>
  <c r="H2152"/>
  <c r="I2152"/>
  <c r="K2152"/>
  <c r="S2152"/>
  <c r="F2153"/>
  <c r="F2154"/>
  <c r="F2155"/>
  <c r="F2157"/>
  <c r="G2157"/>
  <c r="H2157"/>
  <c r="I2157"/>
  <c r="K2157"/>
  <c r="S2157"/>
  <c r="F2160"/>
  <c r="F2161"/>
  <c r="F2162"/>
  <c r="F2164"/>
  <c r="F2165"/>
  <c r="F2169"/>
  <c r="F2171"/>
  <c r="F2176"/>
  <c r="G2176"/>
  <c r="S2176"/>
  <c r="I2177"/>
  <c r="G2178"/>
  <c r="S2178"/>
  <c r="I2179"/>
  <c r="F2182"/>
  <c r="F2183"/>
  <c r="F2187"/>
  <c r="F2188"/>
  <c r="F2195"/>
  <c r="F2197"/>
  <c r="G2197"/>
  <c r="H2197"/>
  <c r="I2197"/>
  <c r="K2197"/>
  <c r="S2197"/>
  <c r="F2198"/>
  <c r="G2198"/>
  <c r="H2198"/>
  <c r="I2198"/>
  <c r="K2198"/>
  <c r="S2198"/>
  <c r="F2199"/>
  <c r="G2199"/>
  <c r="H2199"/>
  <c r="I2199"/>
  <c r="K2199"/>
  <c r="S2199"/>
  <c r="F2200"/>
  <c r="F2201"/>
  <c r="F2202"/>
  <c r="F2203"/>
  <c r="F2204"/>
  <c r="G2204"/>
  <c r="H2204"/>
  <c r="I2204"/>
  <c r="K2204"/>
  <c r="S2204"/>
  <c r="F2205"/>
  <c r="F2206"/>
  <c r="F2207"/>
  <c r="F2208"/>
  <c r="F2210"/>
  <c r="F2212"/>
  <c r="G2212"/>
  <c r="H2212"/>
  <c r="I2212"/>
  <c r="K2212"/>
  <c r="S2212"/>
  <c r="F2213"/>
  <c r="F2214"/>
  <c r="F2215"/>
  <c r="F2217"/>
  <c r="G2217"/>
  <c r="H2217"/>
  <c r="I2217"/>
  <c r="K2217"/>
  <c r="S2217"/>
  <c r="F2218"/>
  <c r="F2221"/>
  <c r="F2224"/>
  <c r="F2226"/>
  <c r="G2228"/>
  <c r="H2228"/>
  <c r="I2228"/>
  <c r="S2228"/>
  <c r="H2234"/>
  <c r="F2235"/>
  <c r="F2236"/>
  <c r="F2237"/>
  <c r="F2238"/>
  <c r="F2239"/>
  <c r="H2239"/>
  <c r="F2248"/>
  <c r="F460" i="7"/>
  <c r="F2073" i="1" s="1"/>
  <c r="L459" i="7"/>
  <c r="H2072" i="1" s="1"/>
  <c r="F459" i="7"/>
  <c r="F2072" i="1" s="1"/>
  <c r="I326" i="7"/>
  <c r="I1936" i="1" s="1"/>
  <c r="H326" i="7"/>
  <c r="I1935" i="1" s="1"/>
  <c r="L326" i="7"/>
  <c r="H1935" i="1" s="1"/>
  <c r="G326" i="7"/>
  <c r="G1935" i="1" s="1"/>
  <c r="F326" i="7"/>
  <c r="F1935" i="1" s="1"/>
  <c r="F302" i="7"/>
  <c r="F1527" i="1" s="1"/>
  <c r="L301" i="7"/>
  <c r="H1526" i="1" s="1"/>
  <c r="F301" i="7"/>
  <c r="F1526" i="1" s="1"/>
  <c r="I168" i="7"/>
  <c r="I1390" i="1" s="1"/>
  <c r="H168" i="7"/>
  <c r="I1389" i="1" s="1"/>
  <c r="L168" i="7"/>
  <c r="H1389" i="1" s="1"/>
  <c r="G168" i="7"/>
  <c r="G1389" i="1" s="1"/>
  <c r="F168" i="7"/>
  <c r="F1389" i="1" s="1"/>
  <c r="F144" i="7"/>
  <c r="F640" i="1" s="1"/>
  <c r="L143" i="7"/>
  <c r="H639" i="1" s="1"/>
  <c r="F143" i="7"/>
  <c r="F639" i="1" s="1"/>
  <c r="K10" i="7"/>
  <c r="K503" i="1" s="1"/>
  <c r="I10" i="7"/>
  <c r="I503" i="1" s="1"/>
  <c r="J10" i="7"/>
  <c r="K502" i="1" s="1"/>
  <c r="H10" i="7"/>
  <c r="I502" i="1" s="1"/>
  <c r="L10" i="7"/>
  <c r="H502" i="1" s="1"/>
  <c r="G10" i="7"/>
  <c r="G502" i="1" s="1"/>
  <c r="F10" i="7"/>
  <c r="F502" i="1" s="1"/>
  <c r="F484" i="7"/>
  <c r="F486"/>
  <c r="F488"/>
  <c r="F501"/>
  <c r="F13"/>
  <c r="F15"/>
  <c r="F17"/>
  <c r="F30"/>
  <c r="F26"/>
  <c r="F171"/>
  <c r="F173"/>
  <c r="F175"/>
  <c r="F188"/>
  <c r="F184"/>
  <c r="F329"/>
  <c r="F331"/>
  <c r="F333"/>
  <c r="F346"/>
  <c r="F342"/>
  <c r="F483"/>
  <c r="F485"/>
  <c r="F487"/>
  <c r="F489"/>
  <c r="F530"/>
  <c r="F12"/>
  <c r="F14"/>
  <c r="F16"/>
  <c r="F18"/>
  <c r="F59"/>
  <c r="F43"/>
  <c r="F73"/>
  <c r="F170"/>
  <c r="F172"/>
  <c r="F174"/>
  <c r="F176"/>
  <c r="F217"/>
  <c r="F201"/>
  <c r="F231"/>
  <c r="F328"/>
  <c r="F332"/>
  <c r="F375"/>
  <c r="F359"/>
  <c r="F389"/>
  <c r="F497"/>
  <c r="F514"/>
  <c r="J12" i="4"/>
  <c r="J13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7"/>
  <c r="J38"/>
  <c r="J39"/>
  <c r="J40"/>
  <c r="J41"/>
  <c r="J42"/>
  <c r="J44"/>
  <c r="J48"/>
  <c r="J49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8"/>
  <c r="J79"/>
  <c r="J81"/>
  <c r="J82"/>
  <c r="J83"/>
  <c r="J84"/>
  <c r="J85"/>
  <c r="J86"/>
  <c r="J87"/>
  <c r="J88"/>
  <c r="J89"/>
  <c r="J90"/>
  <c r="J91"/>
  <c r="J92"/>
  <c r="J93"/>
  <c r="J94"/>
  <c r="J95"/>
  <c r="J96"/>
  <c r="J97"/>
  <c r="F330" i="7"/>
  <c r="F334"/>
  <c r="F544"/>
  <c r="J9" i="4"/>
  <c r="J10"/>
  <c r="J11"/>
  <c r="J14"/>
  <c r="J43"/>
  <c r="J45"/>
  <c r="J46"/>
  <c r="J47"/>
  <c r="J50"/>
  <c r="J80"/>
  <c r="F246" i="7" l="1"/>
  <c r="F251"/>
  <c r="F1476" i="1" s="1"/>
  <c r="F1468"/>
  <c r="F239" i="7"/>
  <c r="F1462" i="1" s="1"/>
  <c r="F1460"/>
  <c r="J199" i="7"/>
  <c r="K1421" i="1" s="1"/>
  <c r="J512" i="7"/>
  <c r="K2126" i="1" s="1"/>
  <c r="J168" i="7"/>
  <c r="K1389" i="1" s="1"/>
  <c r="K663"/>
  <c r="F159" i="7"/>
  <c r="F655" i="1" s="1"/>
  <c r="F597"/>
  <c r="F572" i="7"/>
  <c r="F2180" i="1"/>
  <c r="F591" i="7"/>
  <c r="F2211" i="1" s="1"/>
  <c r="F2209"/>
  <c r="F571" i="7"/>
  <c r="F2191" i="1" s="1"/>
  <c r="L559" i="7"/>
  <c r="H2178" i="1" s="1"/>
  <c r="H2176"/>
  <c r="F554" i="7"/>
  <c r="F2172" i="1" s="1"/>
  <c r="H2126"/>
  <c r="F602" i="7"/>
  <c r="F2222" i="1" s="1"/>
  <c r="F2220"/>
  <c r="F506" i="7"/>
  <c r="F624" s="1"/>
  <c r="F2244" i="1" s="1"/>
  <c r="F2118"/>
  <c r="F398" i="7"/>
  <c r="F2009" i="1" s="1"/>
  <c r="F2005"/>
  <c r="F356" i="7"/>
  <c r="F1966" i="1" s="1"/>
  <c r="F1960"/>
  <c r="K245" i="7"/>
  <c r="K558"/>
  <c r="K773" i="1"/>
  <c r="K168" i="7"/>
  <c r="K1390" i="1" s="1"/>
  <c r="F255" i="7"/>
  <c r="F1480" i="1" s="1"/>
  <c r="G1470"/>
  <c r="F95" i="7"/>
  <c r="I583" i="1"/>
  <c r="F507" i="7"/>
  <c r="F2117" i="1"/>
  <c r="F614" i="7"/>
  <c r="F2234" i="1" s="1"/>
  <c r="F609" i="7"/>
  <c r="F2229" i="1" s="1"/>
  <c r="F559" i="7"/>
  <c r="I481"/>
  <c r="I2095" i="1" s="1"/>
  <c r="F457" i="7"/>
  <c r="F455"/>
  <c r="F451"/>
  <c r="F2064" i="1" s="1"/>
  <c r="F409" i="7"/>
  <c r="F2022" i="1" s="1"/>
  <c r="F401" i="7"/>
  <c r="F368"/>
  <c r="F1979" i="1" s="1"/>
  <c r="F360" i="7"/>
  <c r="F1971" i="1" s="1"/>
  <c r="F357" i="7"/>
  <c r="F283"/>
  <c r="F1508" i="1" s="1"/>
  <c r="F287" i="7"/>
  <c r="F278"/>
  <c r="F1503" i="1" s="1"/>
  <c r="J307" i="7"/>
  <c r="I245"/>
  <c r="F238"/>
  <c r="F1461" i="1" s="1"/>
  <c r="F236" i="7"/>
  <c r="F210"/>
  <c r="F1433" i="1" s="1"/>
  <c r="F198" i="7"/>
  <c r="F1420" i="1" s="1"/>
  <c r="F189" i="7"/>
  <c r="F1411" i="1" s="1"/>
  <c r="I87" i="7"/>
  <c r="F85"/>
  <c r="F579" i="1" s="1"/>
  <c r="F65" i="7"/>
  <c r="F559" i="1" s="1"/>
  <c r="F80" i="7"/>
  <c r="F574" i="1" s="1"/>
  <c r="F44" i="7"/>
  <c r="F41"/>
  <c r="F534" i="1" s="1"/>
  <c r="F517" i="7"/>
  <c r="F599"/>
  <c r="H558"/>
  <c r="K403"/>
  <c r="F402"/>
  <c r="F2013" i="1" s="1"/>
  <c r="J357" i="7"/>
  <c r="K1967" i="1" s="1"/>
  <c r="F202" i="7"/>
  <c r="F199"/>
  <c r="F1421" i="1" s="1"/>
  <c r="F129" i="7"/>
  <c r="F120"/>
  <c r="F616" i="1" s="1"/>
  <c r="K87" i="7"/>
  <c r="F87"/>
  <c r="F581" i="1" s="1"/>
  <c r="J41" i="7"/>
  <c r="K534" i="1" s="1"/>
  <c r="F31" i="7"/>
  <c r="F524" i="1" s="1"/>
  <c r="F561" i="7"/>
  <c r="F2159" i="1"/>
  <c r="F335" i="7"/>
  <c r="F1945" i="1" s="1"/>
  <c r="F1944"/>
  <c r="F1940"/>
  <c r="F2129"/>
  <c r="F2111"/>
  <c r="F2000"/>
  <c r="F1970"/>
  <c r="F1986"/>
  <c r="F1942"/>
  <c r="F1938"/>
  <c r="F336" i="7"/>
  <c r="F1454" i="1"/>
  <c r="F1424"/>
  <c r="F1440"/>
  <c r="F177" i="7"/>
  <c r="F1399" i="1" s="1"/>
  <c r="F1398"/>
  <c r="F1396"/>
  <c r="F1394"/>
  <c r="F178" i="7"/>
  <c r="F1392" i="1"/>
  <c r="F567"/>
  <c r="F537"/>
  <c r="F553"/>
  <c r="F19" i="7"/>
  <c r="F512" i="1" s="1"/>
  <c r="F511"/>
  <c r="F509"/>
  <c r="F507"/>
  <c r="F20" i="7"/>
  <c r="F505" i="1"/>
  <c r="F2145"/>
  <c r="F490" i="7"/>
  <c r="F2104" i="1" s="1"/>
  <c r="F2103"/>
  <c r="F2101"/>
  <c r="F2099"/>
  <c r="F2097"/>
  <c r="F1952"/>
  <c r="F1956"/>
  <c r="F1943"/>
  <c r="F1941"/>
  <c r="F1939"/>
  <c r="F1406"/>
  <c r="F1410"/>
  <c r="F1397"/>
  <c r="F1395"/>
  <c r="F1393"/>
  <c r="F519"/>
  <c r="F523"/>
  <c r="F510"/>
  <c r="F508"/>
  <c r="F506"/>
  <c r="F2115"/>
  <c r="F2102"/>
  <c r="F2100"/>
  <c r="F2098"/>
  <c r="F2120"/>
  <c r="F2062"/>
  <c r="J403" i="7"/>
  <c r="J465"/>
  <c r="J481"/>
  <c r="K2094" i="1" s="1"/>
  <c r="J558" i="7"/>
  <c r="J620"/>
  <c r="K1586" i="1"/>
  <c r="J326" i="7"/>
  <c r="K1935" i="1" s="1"/>
  <c r="F454" i="7"/>
  <c r="F2067" i="1" s="1"/>
  <c r="K357" i="7"/>
  <c r="K1968" i="1" s="1"/>
  <c r="K481" i="7"/>
  <c r="K2095" i="1" s="1"/>
  <c r="J621" i="7"/>
  <c r="K2241" i="1" s="1"/>
  <c r="J466" i="7"/>
  <c r="K2079" i="1" s="1"/>
  <c r="K512" i="7"/>
  <c r="K2127" i="1" s="1"/>
  <c r="K1551"/>
  <c r="K326" i="7"/>
  <c r="K1936" i="1" s="1"/>
  <c r="F363" i="7"/>
  <c r="F1974" i="1" s="1"/>
  <c r="F1967"/>
  <c r="K1532"/>
  <c r="F468" i="7"/>
  <c r="F436"/>
  <c r="F2049" i="1" s="1"/>
  <c r="F2046"/>
  <c r="K404" i="7"/>
  <c r="K2017" i="1" s="1"/>
  <c r="K2015"/>
  <c r="I404" i="7"/>
  <c r="I2015" i="1"/>
  <c r="F411" i="7"/>
  <c r="I2016" i="1"/>
  <c r="F410" i="7"/>
  <c r="F2023" i="1" s="1"/>
  <c r="F2016"/>
  <c r="F477" i="7"/>
  <c r="F2090" i="1" s="1"/>
  <c r="F2011"/>
  <c r="F152" i="7"/>
  <c r="J150"/>
  <c r="K646" i="1" s="1"/>
  <c r="K41" i="7"/>
  <c r="K535" i="1" s="1"/>
  <c r="F516" i="7"/>
  <c r="F45"/>
  <c r="F47" s="1"/>
  <c r="F541" i="1" s="1"/>
  <c r="F2257"/>
  <c r="F2258" s="1"/>
  <c r="L453" i="7"/>
  <c r="H2066" i="1" s="1"/>
  <c r="F416" i="7"/>
  <c r="F203"/>
  <c r="F623"/>
  <c r="F291"/>
  <c r="F1516" i="1" s="1"/>
  <c r="L295" i="7"/>
  <c r="H1520" i="1" s="1"/>
  <c r="J308" i="7"/>
  <c r="K1533" i="1" s="1"/>
  <c r="K199" i="7"/>
  <c r="K1422" i="1" s="1"/>
  <c r="J87" i="7"/>
  <c r="J149"/>
  <c r="F88"/>
  <c r="F93"/>
  <c r="F589" i="1" s="1"/>
  <c r="F40" i="7"/>
  <c r="F533" i="1" s="1"/>
  <c r="F347" i="7"/>
  <c r="F1957" i="1" s="1"/>
  <c r="J245" i="7"/>
  <c r="F205"/>
  <c r="F1428" i="1" s="1"/>
  <c r="F491" i="7"/>
  <c r="F299"/>
  <c r="F293"/>
  <c r="F1518" i="1" s="1"/>
  <c r="F258" i="7"/>
  <c r="F141"/>
  <c r="L137"/>
  <c r="H633" i="1" s="1"/>
  <c r="F135" i="7"/>
  <c r="F631" i="1" s="1"/>
  <c r="F100" i="7"/>
  <c r="F252" l="1"/>
  <c r="F1477" i="1" s="1"/>
  <c r="F1470"/>
  <c r="F320" i="7"/>
  <c r="F1545" i="1" s="1"/>
  <c r="K88" i="7"/>
  <c r="K584" i="1" s="1"/>
  <c r="K582"/>
  <c r="F131" i="7"/>
  <c r="F627" i="1" s="1"/>
  <c r="F625"/>
  <c r="F296" i="7"/>
  <c r="F1521" i="1" s="1"/>
  <c r="F1425"/>
  <c r="H559" i="7"/>
  <c r="I2176" i="1"/>
  <c r="F556" i="7"/>
  <c r="F612"/>
  <c r="F2132" i="1"/>
  <c r="F138" i="7"/>
  <c r="F634" i="1" s="1"/>
  <c r="F538"/>
  <c r="I88" i="7"/>
  <c r="I582" i="1"/>
  <c r="F240" i="7"/>
  <c r="F1459" i="1"/>
  <c r="I246" i="7"/>
  <c r="I1469" i="1"/>
  <c r="F2012"/>
  <c r="F478" i="7"/>
  <c r="F2091" i="1" s="1"/>
  <c r="F458" i="7"/>
  <c r="F2071" i="1" s="1"/>
  <c r="F2070"/>
  <c r="F565" i="7"/>
  <c r="F2185" i="1" s="1"/>
  <c r="F2178"/>
  <c r="F511" i="7"/>
  <c r="F2125" i="1" s="1"/>
  <c r="F2121"/>
  <c r="F99" i="7"/>
  <c r="F591" i="1"/>
  <c r="K246" i="7"/>
  <c r="K1471" i="1" s="1"/>
  <c r="K1469"/>
  <c r="F573" i="7"/>
  <c r="F2181" i="1"/>
  <c r="F603" i="7"/>
  <c r="F2219" i="1"/>
  <c r="F289" i="7"/>
  <c r="F1514" i="1" s="1"/>
  <c r="F1512"/>
  <c r="F456" i="7"/>
  <c r="F2069" i="1" s="1"/>
  <c r="F2068"/>
  <c r="K559" i="7"/>
  <c r="K2179" i="1" s="1"/>
  <c r="K2177"/>
  <c r="F630" i="7"/>
  <c r="F2250" i="1" s="1"/>
  <c r="F2192"/>
  <c r="F626" i="7"/>
  <c r="F2246" i="1" s="1"/>
  <c r="F310" i="7"/>
  <c r="F452"/>
  <c r="F2065" i="1" s="1"/>
  <c r="F2260"/>
  <c r="F2259"/>
  <c r="F105" i="7"/>
  <c r="F601" i="1" s="1"/>
  <c r="F596"/>
  <c r="F313" i="7"/>
  <c r="F1538" i="1" s="1"/>
  <c r="F1483"/>
  <c r="F300" i="7"/>
  <c r="F1525" i="1" s="1"/>
  <c r="F1524"/>
  <c r="F142" i="7"/>
  <c r="F638" i="1" s="1"/>
  <c r="F637"/>
  <c r="F492" i="7"/>
  <c r="F2105" i="1"/>
  <c r="F94" i="7"/>
  <c r="F590" i="1" s="1"/>
  <c r="F583"/>
  <c r="J88" i="7"/>
  <c r="K583" i="1" s="1"/>
  <c r="K581"/>
  <c r="F471" i="7"/>
  <c r="F2084" i="1" s="1"/>
  <c r="F2029"/>
  <c r="F84" i="7"/>
  <c r="F139"/>
  <c r="F539" i="1"/>
  <c r="F648"/>
  <c r="F1535"/>
  <c r="J559" i="7"/>
  <c r="K2178" i="1" s="1"/>
  <c r="K2176"/>
  <c r="J467" i="7"/>
  <c r="K2080" i="1" s="1"/>
  <c r="K2078"/>
  <c r="F21" i="7"/>
  <c r="F137"/>
  <c r="F633" i="1" s="1"/>
  <c r="F513"/>
  <c r="F294" i="7"/>
  <c r="F1519" i="1" s="1"/>
  <c r="J309" i="7"/>
  <c r="K1534" i="1" s="1"/>
  <c r="J246" i="7"/>
  <c r="K1470" i="1" s="1"/>
  <c r="K1468"/>
  <c r="J151" i="7"/>
  <c r="K647" i="1" s="1"/>
  <c r="K645"/>
  <c r="F2243"/>
  <c r="F242" i="7"/>
  <c r="F297"/>
  <c r="F1426" i="1"/>
  <c r="F555" i="7"/>
  <c r="F518"/>
  <c r="F2133" i="1" s="1"/>
  <c r="F2131"/>
  <c r="F610" i="7"/>
  <c r="F415"/>
  <c r="F2024" i="1"/>
  <c r="F412" i="7"/>
  <c r="F2025" i="1" s="1"/>
  <c r="F414" i="7"/>
  <c r="I2017" i="1"/>
  <c r="F2081"/>
  <c r="K2240"/>
  <c r="J622" i="7"/>
  <c r="K2242" i="1" s="1"/>
  <c r="J404" i="7"/>
  <c r="K2016" i="1" s="1"/>
  <c r="K2014"/>
  <c r="F179" i="7"/>
  <c r="F295"/>
  <c r="F1520" i="1" s="1"/>
  <c r="F1400"/>
  <c r="F337" i="7"/>
  <c r="F1946" i="1"/>
  <c r="F453" i="7"/>
  <c r="F2066" i="1" s="1"/>
  <c r="F155" i="7"/>
  <c r="F651" i="1" s="1"/>
  <c r="F162" i="7"/>
  <c r="F658" i="1" s="1"/>
  <c r="F136" i="7"/>
  <c r="F632" i="1" s="1"/>
  <c r="F263" i="7"/>
  <c r="F1488" i="1" s="1"/>
  <c r="F607" i="7" l="1"/>
  <c r="F2227" i="1" s="1"/>
  <c r="F2223"/>
  <c r="F631" i="7"/>
  <c r="F2251" i="1" s="1"/>
  <c r="F2193"/>
  <c r="F595"/>
  <c r="F154" i="7"/>
  <c r="F650" i="1" s="1"/>
  <c r="I1471"/>
  <c r="F254" i="7"/>
  <c r="F1479" i="1" s="1"/>
  <c r="F256" i="7"/>
  <c r="F1463" i="1"/>
  <c r="F312" i="7"/>
  <c r="F1537" i="1" s="1"/>
  <c r="I584"/>
  <c r="F98" i="7"/>
  <c r="F96"/>
  <c r="F592" i="1" s="1"/>
  <c r="F613" i="7"/>
  <c r="F2233" i="1" s="1"/>
  <c r="F2232"/>
  <c r="F2174"/>
  <c r="F633" i="7"/>
  <c r="F2253" i="1" s="1"/>
  <c r="F566" i="7"/>
  <c r="I2178" i="1"/>
  <c r="F421" i="7"/>
  <c r="F2034" i="1" s="1"/>
  <c r="F470" i="7"/>
  <c r="F2028" i="1"/>
  <c r="F557" i="7"/>
  <c r="F2175" i="1" s="1"/>
  <c r="F2173"/>
  <c r="F632" i="7"/>
  <c r="F2252" i="1" s="1"/>
  <c r="F298" i="7"/>
  <c r="F1523" i="1" s="1"/>
  <c r="F1522"/>
  <c r="F156" i="7"/>
  <c r="F652" i="1" s="1"/>
  <c r="F514"/>
  <c r="F140" i="7"/>
  <c r="F636" i="1" s="1"/>
  <c r="F635"/>
  <c r="F627" i="7"/>
  <c r="F2106" i="1"/>
  <c r="F158" i="7"/>
  <c r="F608"/>
  <c r="F2228" i="1" s="1"/>
  <c r="F472" i="7"/>
  <c r="F2085" i="1" s="1"/>
  <c r="F1947"/>
  <c r="F314" i="7"/>
  <c r="F1401" i="1"/>
  <c r="F469" i="7"/>
  <c r="F2082" i="1" s="1"/>
  <c r="F2027"/>
  <c r="F611" i="7"/>
  <c r="F2231" i="1" s="1"/>
  <c r="F2230"/>
  <c r="F319" i="7"/>
  <c r="F1544" i="1" s="1"/>
  <c r="F1465"/>
  <c r="F244" i="7"/>
  <c r="F1467" i="1" s="1"/>
  <c r="F161" i="7"/>
  <c r="F657" i="1" s="1"/>
  <c r="F578"/>
  <c r="F86" i="7"/>
  <c r="F580" i="1" s="1"/>
  <c r="F570" i="7" l="1"/>
  <c r="F2186" i="1"/>
  <c r="F153" i="7"/>
  <c r="F649" i="1" s="1"/>
  <c r="F594"/>
  <c r="F1481"/>
  <c r="F311" i="7"/>
  <c r="F1536" i="1" s="1"/>
  <c r="F1539"/>
  <c r="F316" i="7"/>
  <c r="F163"/>
  <c r="F659" i="1" s="1"/>
  <c r="F654"/>
  <c r="F2247"/>
  <c r="F2083"/>
  <c r="F474" i="7"/>
  <c r="F576" l="1"/>
  <c r="F2196" i="1" s="1"/>
  <c r="F2190"/>
  <c r="F625" i="7"/>
  <c r="F479"/>
  <c r="F2092" i="1" s="1"/>
  <c r="F2087"/>
  <c r="F321" i="7"/>
  <c r="F1546" i="1" s="1"/>
  <c r="F1541"/>
  <c r="F2245" l="1"/>
  <c r="F629" i="7"/>
  <c r="F634" l="1"/>
  <c r="F2249" i="1"/>
</calcChain>
</file>

<file path=xl/sharedStrings.xml><?xml version="1.0" encoding="utf-8"?>
<sst xmlns="http://schemas.openxmlformats.org/spreadsheetml/2006/main" count="5490" uniqueCount="639">
  <si>
    <t xml:space="preserve">Стройка: </t>
  </si>
  <si>
    <t xml:space="preserve">Объект: </t>
  </si>
  <si>
    <t>(Локальный сметный расчет)</t>
  </si>
  <si>
    <t>№ поз</t>
  </si>
  <si>
    <t>Шифр и № позиции норматива, Наименование работ и затрат, Единица измерения</t>
  </si>
  <si>
    <t>Количе-ство</t>
  </si>
  <si>
    <t>Стоим. ед., руб.</t>
  </si>
  <si>
    <t>Общая стоимость, руб.</t>
  </si>
  <si>
    <t>Затр. труда рабочих, не зан. обсл. машин, чел-ч</t>
  </si>
  <si>
    <t>всего</t>
  </si>
  <si>
    <t>экс. маш.</t>
  </si>
  <si>
    <t>оплата труда осн. раб.</t>
  </si>
  <si>
    <t>материалы</t>
  </si>
  <si>
    <t>обслуж. машины</t>
  </si>
  <si>
    <t>в т.ч. опл. труда мех.</t>
  </si>
  <si>
    <t>на ед.</t>
  </si>
  <si>
    <t>Раздел 1.  Ремонт дворовых проездов</t>
  </si>
  <si>
    <t>1.</t>
  </si>
  <si>
    <t>Е68-14-1
Разборка бортовых камней на бетонном основании (БР 100.30.18 Мусор: бортовой камень 182*0,12т, бетонное основание 182*0,032*2,4т), 100 м</t>
  </si>
  <si>
    <t>sum</t>
  </si>
  <si>
    <t>IsZPR</t>
  </si>
  <si>
    <t>sum_b</t>
  </si>
  <si>
    <t>IsZPM</t>
  </si>
  <si>
    <t>Зарплата рабочих</t>
  </si>
  <si>
    <t>Эксплуатация машин</t>
  </si>
  <si>
    <t>в т.ч. зарплата машинистов</t>
  </si>
  <si>
    <t>Материалы</t>
  </si>
  <si>
    <t>в т.ч. Вспомогательные материалы от стоимости материалов</t>
  </si>
  <si>
    <t>в т.ч. Вспомогательные ненормируемые материалы</t>
  </si>
  <si>
    <t>NenormMatOtZPR</t>
  </si>
  <si>
    <t>IsMater</t>
  </si>
  <si>
    <t>в т.ч. Ненормированная з.п. рабочих</t>
  </si>
  <si>
    <t>в т.ч. Ненормированная стоимость эксплуатации машин</t>
  </si>
  <si>
    <t>в т.ч. Ненормированная оплата механизаторов</t>
  </si>
  <si>
    <t>Накладные расходы</t>
  </si>
  <si>
    <t>Nakl</t>
  </si>
  <si>
    <t>НР от ЗПР</t>
  </si>
  <si>
    <t>Nakl_ZPR</t>
  </si>
  <si>
    <t>НР от ЗПМ</t>
  </si>
  <si>
    <t>Nakl_ZPM</t>
  </si>
  <si>
    <t>Сметная прибыль</t>
  </si>
  <si>
    <t>Plan</t>
  </si>
  <si>
    <t>СП от ЗПР</t>
  </si>
  <si>
    <t>Plan_ZPR</t>
  </si>
  <si>
    <t>СП от ЗПМ</t>
  </si>
  <si>
    <t>Plan_ZPM</t>
  </si>
  <si>
    <t>2.</t>
  </si>
  <si>
    <t>Е68-12-8
Снятие деформированных асфальтобетонных покрытий самоходными холодными фрезами с шириной фрезерования 500-1000 мм и толщиной слоя до 70 мм, 1000 м2 покрытия</t>
  </si>
  <si>
    <t>3.</t>
  </si>
  <si>
    <t>Е68-12-2
Разборка покрытий и оснований щебеночных, 100 м3 конструкций</t>
  </si>
  <si>
    <t>4.</t>
  </si>
  <si>
    <t>Т01-01-01-043
Погрузка при автомобильных перевозках мусора строительного с погрузкой экскаваторами емкостью ковша до 0,5 м3, 1 т груза</t>
  </si>
  <si>
    <t>в т.ч. Накладные расходы</t>
  </si>
  <si>
    <t>в т.ч. Сметная прибыль</t>
  </si>
  <si>
    <t>5.</t>
  </si>
  <si>
    <t>Е01-01-030-06
Разработка грунта с перемещением до 10 м бульдозерами мощностью 79 кВт (108 л.с.), группа грунтов 2, 1000 м3 грунта</t>
  </si>
  <si>
    <t>6.</t>
  </si>
  <si>
    <t>Т01-01-01-039
Погрузка при автомобильных перевозках грунта растительного слоя (земля, перегной), 1 т груза</t>
  </si>
  <si>
    <t>7.</t>
  </si>
  <si>
    <t>Т03-21-01-015
Перевозка грузов I класса автомобилями-самосвалами грузоподъемностью 10 т работающих вне карьера на расстояние до 15 км, 1 т груза</t>
  </si>
  <si>
    <t>8.</t>
  </si>
  <si>
    <t>Е27-04-001-03
Устройство подстилающих и выравнивающих слоев оснований из шлака доменного отвального сталеплавильного (фр. 40-70  толщ. 15 см), 100 м3 материала основания (в плотном теле)</t>
  </si>
  <si>
    <t>9.</t>
  </si>
  <si>
    <t>С Прайс "СГМК".
Щебень из доменного шлака фр. 40-70 т.ч. прил. 27.2 (=358,55*1,103*1,02), м3</t>
  </si>
  <si>
    <t xml:space="preserve">   Поправки: М: =358.55/6.778*1.103*1.02</t>
  </si>
  <si>
    <t>10.</t>
  </si>
  <si>
    <t>Е27-04-001-03
Устройство подстилающих и выравнивающих слоев оснований из шлака доменного отвального сталеплавильного (фр. 20-40  толщ. 8 см), 100 м3 материала основания (в плотном теле)</t>
  </si>
  <si>
    <t>11.</t>
  </si>
  <si>
    <t>С Прайс "СГМК".
Щебень из доменного шлака фр. 20-40 т.ч. прил. 27.2 (=358,55*1,103*1,02), м3</t>
  </si>
  <si>
    <t>12.</t>
  </si>
  <si>
    <t>Е27-06-020-06
Устройство покрытия толщиной 4 см из горячих асфальтобетонных смесей пористых крупнозернистых, плотность каменных материалов 2,5-2,9 т/м3, 1000 м2 покрытия</t>
  </si>
  <si>
    <t>13.</t>
  </si>
  <si>
    <t>С410-0022
Смеси асфальтобетонные дорожные, аэродромные и асфальтобетон (горячие для пористого асфальтобетона щебеночные и гравийные), марка II, т</t>
  </si>
  <si>
    <t>14.</t>
  </si>
  <si>
    <t>Е27-06-020-01
Устройство покрытия толщиной 4 см из горячих асфальтобетонных смесей плотных мелкозернистых типа АБВ, плотность каменных материалов 2,5-2,9 т/м3, 1000 м2 покрытия</t>
  </si>
  <si>
    <t>15.</t>
  </si>
  <si>
    <t>Е27-06-021-01
На каждые 0,5 см изменения толщины покрытия добавлять или исключать к расценке 27-06-020-01 (до толщ. 3 см К=-2), 1000 м2 покрытия</t>
  </si>
  <si>
    <t>16.</t>
  </si>
  <si>
    <t>С410-0006
Смеси асфальтобетонные дорожные, аэродромные и асфальтобетон (горячие для плотного асфальтобетона мелко и крупнозернистые, песчаные), марка II, тип Б, т</t>
  </si>
  <si>
    <t>17.</t>
  </si>
  <si>
    <t>Е27-04-001-03
Устройство подстилающих и выравнивающих слоев оснований из шлака доменного отвального сталеплавильного (под дорожные бордюры фр. 5-20 мм, толщ. 15 см), 100 м3 материала основания (в плотном теле)</t>
  </si>
  <si>
    <t>18.</t>
  </si>
  <si>
    <t>С Прайс "СГМК".
Щебень из доменного шлака фр. 5-20 т.ч. прил. 27.2 (=361,17*1,103*1,02), м3</t>
  </si>
  <si>
    <t xml:space="preserve">   Поправки: М: =361.17/6.778*1.103*1.02</t>
  </si>
  <si>
    <t>19.</t>
  </si>
  <si>
    <t>Е27-02-010-02
Установка бортовых камней бетонных: при других видах покрытий, П-1У, 100 м бортового камня</t>
  </si>
  <si>
    <t xml:space="preserve">   Вычт.ресурсы:  С101-1805:[ М-(10.56=10557.18*0.001) ];  С102-0038:[ М-(119.87=705.14*0.17) ]</t>
  </si>
  <si>
    <t>20.</t>
  </si>
  <si>
    <t>Е06-01-001-01
Устройство бетонной подготовки, 100 м3 бетона, бутобетона и железобетона в деле</t>
  </si>
  <si>
    <t xml:space="preserve">   Вычт.ресурсы:  С101-1668:[ М-(2412.50=9.65*250) ];  С411-0001:[ М-(0.40=1.98*0.2) ]</t>
  </si>
  <si>
    <t>21.</t>
  </si>
  <si>
    <t>С401-0006
Бетон тяжелый, класс В15 (М200), м3</t>
  </si>
  <si>
    <t>22.</t>
  </si>
  <si>
    <t>С Прайс "Авангар.
Поребрик П-1У (=12313/1,2*1,103*1,02), м3</t>
  </si>
  <si>
    <t xml:space="preserve">   Поправки: М: =12313/1.2/6.778*1.103*1.02</t>
  </si>
  <si>
    <t>24.</t>
  </si>
  <si>
    <t>Е01-02-061-01
Засыпка вручную траншей, пазух котлованов и ям, группа грунтов 1, 100 м3 грунта</t>
  </si>
  <si>
    <t>25.</t>
  </si>
  <si>
    <t>Е01-02-027-04
Планировка площадей ручным способом, группа грунтов 1, 1000 м2 спланированной площади</t>
  </si>
  <si>
    <t>26.</t>
  </si>
  <si>
    <t>С407-0013
Земля растительная механизированной заготовки, м3</t>
  </si>
  <si>
    <t>.    ИТОГО  ПО  РАЗДЕЛУ 1</t>
  </si>
  <si>
    <t>СТОИМОСТЬ ОБОРУДОВАНИЯ -</t>
  </si>
  <si>
    <t>.   ЗАПАСНЫЕ ЧАСТИ -</t>
  </si>
  <si>
    <t>.   ТАРА И УПАКОВКА -</t>
  </si>
  <si>
    <t>.   ТРАНСПОРТНЫЕ РАСХОДЫ -</t>
  </si>
  <si>
    <t>.   КОМПЛЕКТАЦИЯ -</t>
  </si>
  <si>
    <t>.   НАЦЕНКА СНАБА -</t>
  </si>
  <si>
    <t>.   ЗАГОТОВИТЕЛЬНО-СКЛАДСКИЕ РАСХОДЫ -</t>
  </si>
  <si>
    <t>. ШЕФМОНТАЖ ПО ОБОРУДОВАНИЮ -</t>
  </si>
  <si>
    <t>. ШЕФМОНТАЖ -</t>
  </si>
  <si>
    <t>ВСЕГО, СТОИМОСТЬ ОБОРУДОВАНИЯ -</t>
  </si>
  <si>
    <t>Оборудование ТЦ</t>
  </si>
  <si>
    <t>СТОИМОСТЬ МОНТАЖНЫХ РАБОТ -</t>
  </si>
  <si>
    <t>.     В ТОМ ЧИСЛЕ:</t>
  </si>
  <si>
    <t>. ОТКЛОНЕНИЕ ПО ЗАРАБОТНОЙ ПЛАТЕ -</t>
  </si>
  <si>
    <t>. КОСВЕННЫЕ РАСХОДЫ -</t>
  </si>
  <si>
    <t>. МАТЕРИАЛЬНЫЕ РЕСУРСЫ НЕ УЧТЕННЫЕ В РАСЦЕНКАХ -</t>
  </si>
  <si>
    <t>.   СТОИМОСТЬ ВОЗВРАЩАЕМЫХ МАТЕРИАЛОВ -</t>
  </si>
  <si>
    <t>.   НАКЛАДНЫЕ РАСХОДЫ -</t>
  </si>
  <si>
    <t>.   СМЕТНАЯ ПРИБЫЛЬ -</t>
  </si>
  <si>
    <t>ВСЕГО, СТОИМОСТЬ МОНТАЖНЫХ РАБОТ -</t>
  </si>
  <si>
    <t>Монтажные работы БЦ ЭМ</t>
  </si>
  <si>
    <t>Монтажные работы БЦ ЗПМ</t>
  </si>
  <si>
    <t>Монтажные работы ТЦ ЗП</t>
  </si>
  <si>
    <t>Монтажные работы ТЦ ЗПМ</t>
  </si>
  <si>
    <t>Монтажные работы ТЦ ЭМ</t>
  </si>
  <si>
    <t>Монтажные работы ТЦ материалы</t>
  </si>
  <si>
    <t>Монтажные работы ТЦ НР</t>
  </si>
  <si>
    <t>Монтажные работы ТЦ СП</t>
  </si>
  <si>
    <t>Монтажные работы ТЦ всего</t>
  </si>
  <si>
    <t>СТОИМОСТЬ ОБЩЕСТРОИТЕЛЬНЫХ РАБОТ -</t>
  </si>
  <si>
    <t>.       МАТЕРИАЛОВ -</t>
  </si>
  <si>
    <t>.   НАКЛАДНЫЕ РАСХОДЫ - (%=104 - по стр. 1-3; %=95 - по стр. 5; %=142 - по стр. 8, 10, 12, 14, 15, 17, 19; %=105 - по стр. 20; %=80 - по стр. 24, 25)</t>
  </si>
  <si>
    <t>.   СМЕТНАЯ ПРИБЫЛЬ - (%=60 - по стр. 1-3; %=43 - по стр. 5; %=81 - по стр. 8, 10, 12, 14, 15, 17, 19; %=55 - по стр. 20; %=38 - по стр. 24, 25)</t>
  </si>
  <si>
    <t>ВСЕГО, СТОИМОСТЬ ОБЩЕСТРОИТЕЛЬНЫХ РАБОТ -</t>
  </si>
  <si>
    <t>СТОИМОСТЬ МЕТАЛЛОМОНТАЖНЫХ РАБОТ -</t>
  </si>
  <si>
    <t>ВСЕГО, СТОИМОСТЬ МЕТАЛЛОМОНТАЖНЫХ РАБОТ -</t>
  </si>
  <si>
    <t>СТОИМОСТЬ САНТЕХНИЧЕСКИХ РАБОТ -</t>
  </si>
  <si>
    <t>. СДАЧА И ИСПЫТАНИЕ -</t>
  </si>
  <si>
    <t>ВСЕГО, СТОИМОСТЬ САНТЕХНИЧЕСКИХ РАБОТ -</t>
  </si>
  <si>
    <t>СТОИМОСТЬ БУРО-ВЗРЫВНЫХ РАБОТ -</t>
  </si>
  <si>
    <t>ВСЕГО, СТОИМОСТЬ БУРО-ВЗРЫВНЫХ РАБОТ -</t>
  </si>
  <si>
    <t>СТОИМОСТЬ ГОРНОПРОХОДЧЕСКИХ РАБОТ -</t>
  </si>
  <si>
    <t>ВСЕГО, СТОИМОСТЬ ГОРНОПРОХОДЧЕСКИХ РАБОТ -</t>
  </si>
  <si>
    <t>СТОИМОСТЬ РЕСТАВРАЦИОННЫХ РАБОТ -</t>
  </si>
  <si>
    <t>. МАТЕРИАЛЫ -</t>
  </si>
  <si>
    <t>ВСЕГО, СТОИМОСТЬ РЕСТАВРАЦИОННЫХ РАБОТ -</t>
  </si>
  <si>
    <t>Строительные работы БЦ ЭМ</t>
  </si>
  <si>
    <t>Строительные работы БЦ ЗПМ</t>
  </si>
  <si>
    <t>Строительные работы ТЦ ЗП</t>
  </si>
  <si>
    <t>Строительные работы ТЦ ЗПМ</t>
  </si>
  <si>
    <t>Строительные работы ТЦ ЭМ</t>
  </si>
  <si>
    <t>Строительные работы ТЦ материалы</t>
  </si>
  <si>
    <t>Строительные работы ТЦ НР</t>
  </si>
  <si>
    <t>Строительные работы ТЦ СП</t>
  </si>
  <si>
    <t>Строительные работы ТЦ всего</t>
  </si>
  <si>
    <t>СТОИМОСТЬ ПЕРЕВОЗКИ ГРУЗОВ -</t>
  </si>
  <si>
    <t>СТОИМОСТЬ ПОГРУЗКИ-РАЗГРУЗКИ</t>
  </si>
  <si>
    <t>.   В Т.Ч. НАКЛАДНЫЕ РАСХОДЫ - (%=100 - по стр. 4, 6)</t>
  </si>
  <si>
    <t>.   В Т.Ч. СМЕТНАЯ ПРИБЫЛЬ - (%=60 - по стр. 4, 6)</t>
  </si>
  <si>
    <t>ВСЕГО, СТОИМОСТЬ ПЕРЕВОЗКИ ГРУЗОВ -</t>
  </si>
  <si>
    <t>ВСЕГО, СТОИМОСТЬ ПОГРУЗКИ-РАЗГРУЗКИ -</t>
  </si>
  <si>
    <t>Погрузка-разгрузка БЦ ЭМ</t>
  </si>
  <si>
    <t>Погрузка-разгрузка БЦ ЗПМ</t>
  </si>
  <si>
    <t>Погрузка-разгрузка ТЦ ЗП</t>
  </si>
  <si>
    <t>Погрузка-разгрузка ТЦ ЗПМ</t>
  </si>
  <si>
    <t>Погрузка-разгрузка ТЦ ЭМ</t>
  </si>
  <si>
    <t>Погрузка-разгрузка ТЦ материалы</t>
  </si>
  <si>
    <t>Погрузка-разгрузка ТЦ в т.ч. НР</t>
  </si>
  <si>
    <t>Погрузка-разгрузка ТЦ в т.ч. СП</t>
  </si>
  <si>
    <t>Погрузка-разгрузка ТЦ НР</t>
  </si>
  <si>
    <t>Погрузка-разгрузка ТЦ СП</t>
  </si>
  <si>
    <t>Погрузка-разгрузка ТЦ всего</t>
  </si>
  <si>
    <t>ПЕРЕВОЗКА (таб.6)</t>
  </si>
  <si>
    <t>ПЕРЕВОЗКА (таб.7)</t>
  </si>
  <si>
    <t>ПЕРЕВОЗКА (таб.8)</t>
  </si>
  <si>
    <t>Перевозка (таб.6) ТЦ</t>
  </si>
  <si>
    <t>Перевозка (таб.7) ТЦ</t>
  </si>
  <si>
    <t>Перевозка (таб.8) ТЦ</t>
  </si>
  <si>
    <t>Перевозка ТЦ  всего</t>
  </si>
  <si>
    <t>СТОИМОСТЬ ПУСКОНАЛАДОЧНЫХ РАБОТ -</t>
  </si>
  <si>
    <t>ВСЕГО, СТОИМОСТЬ ПУСКОНАЛАДОЧНЫХ РАБОТ -</t>
  </si>
  <si>
    <t>Пусконаладочные работы ТЦ ЗП</t>
  </si>
  <si>
    <t>Пусконаладочные работы ТЦ НР</t>
  </si>
  <si>
    <t>Пусконаладочные работы ТЦ СП</t>
  </si>
  <si>
    <t>Пусконаладочные работы ТЦ всего</t>
  </si>
  <si>
    <t>СТОИМОСТЬ ПРОЧИХ РАБОТ (с НР и СП) -</t>
  </si>
  <si>
    <t>ВСЕГО, СТОИМОСТЬ ПРОЧИХ РАБОТ (с НР и СП) -</t>
  </si>
  <si>
    <t>ВСЕГО, СТОИМОСТЬ ПРОЧИХ РАБОТ (без НР и СП) -</t>
  </si>
  <si>
    <t>Прочие работы БЦ ЭМ</t>
  </si>
  <si>
    <t>Прочие работы БЦ ЗПМ</t>
  </si>
  <si>
    <t>Прочие работы ТЦ ЗП</t>
  </si>
  <si>
    <t>Прочие работы ТЦ ЗПМ</t>
  </si>
  <si>
    <t>Прочие работы ТЦ ЭМ</t>
  </si>
  <si>
    <t>Прочие работы ТЦ материалы</t>
  </si>
  <si>
    <t>Прочие работы ТЦ НР</t>
  </si>
  <si>
    <t>Прочие работы ТЦ СП</t>
  </si>
  <si>
    <t>Прочие работы ТЦ всего</t>
  </si>
  <si>
    <t>. ВСЕГО  ПО  РАЗДЕЛУ 1</t>
  </si>
  <si>
    <t>ВСЕГО СТОИМОСТЬ ВОЗВРАЩАЕМЫХ МАТЕРИАЛОВ -</t>
  </si>
  <si>
    <t>ВСЕГО НАКЛАДНЫЕ РАСХОДЫ</t>
  </si>
  <si>
    <t>ВСЕГО СМЕТНАЯ ПРИБЫЛЬ</t>
  </si>
  <si>
    <t>в т.ч. Вспомогательные материалы на монтаж</t>
  </si>
  <si>
    <t>в т.ч. Вспомогательные материалы от ОЗП</t>
  </si>
  <si>
    <t>Оплата основных рабочих</t>
  </si>
  <si>
    <t>Оплата механизаторов</t>
  </si>
  <si>
    <t>Стоимость механизмов</t>
  </si>
  <si>
    <t>Сметная стоимость материалов</t>
  </si>
  <si>
    <t>Трудозатраты осн. рабочих</t>
  </si>
  <si>
    <t>Трудозатраты механизаторов</t>
  </si>
  <si>
    <t>Нормативная трудоемкость</t>
  </si>
  <si>
    <t>Оплата основных рабочих ТЦ</t>
  </si>
  <si>
    <t>Оплата механизаторов ТЦ</t>
  </si>
  <si>
    <t>Стоимость механизмов ТЦ</t>
  </si>
  <si>
    <t>Стоимость материалов ТЦ</t>
  </si>
  <si>
    <t>Перевозка ТЦ</t>
  </si>
  <si>
    <t>ИТОГО ТЦ</t>
  </si>
  <si>
    <t>В Т.Ч. НАКЛАДНЫЕ РАСХОДЫ ТЦ</t>
  </si>
  <si>
    <t>В Т.Ч. СМЕТНАЯ ПРИБЫЛЬ ТЦ</t>
  </si>
  <si>
    <t>НАКЛАДНЫЕ РАСХОДЫ ТЦ</t>
  </si>
  <si>
    <t>СМЕТНАЯ ПРИБЫЛЬ ТЦ</t>
  </si>
  <si>
    <t>ВСЕГО ТЦ</t>
  </si>
  <si>
    <t>Раздел 2.  Ремонт тротуаров</t>
  </si>
  <si>
    <t>27.</t>
  </si>
  <si>
    <t>Е68-3-5
Валка деревьев в городских условиях (дуб, бук, граб, клен, ясень) диаметром до 300 мм, 1 складочный м3 кряжей</t>
  </si>
  <si>
    <t>28.</t>
  </si>
  <si>
    <t>Е68-3-3
Валка деревьев в городских условиях (ель, пихта, береза, лиственница, ольха) диаметром до 300 мм, 1 складочный м3 кряжей</t>
  </si>
  <si>
    <t>29.</t>
  </si>
  <si>
    <t>Е01-02-105-02
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см, 100 пней</t>
  </si>
  <si>
    <t>30.</t>
  </si>
  <si>
    <t>Е01-02-105-03
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см, 100 пней</t>
  </si>
  <si>
    <t>31.</t>
  </si>
  <si>
    <t>Е01-02-107-01
Засыпка ям подкоренных бульдозерами мощностью 79 кВт (108 л.с.), 100 ям</t>
  </si>
  <si>
    <t>32.</t>
  </si>
  <si>
    <t>33.</t>
  </si>
  <si>
    <t>Т01-01-01-007
Погрузка при автомобильных перевозках леса круглого, 1 т груза</t>
  </si>
  <si>
    <t>34.</t>
  </si>
  <si>
    <t>35.</t>
  </si>
  <si>
    <t>36.</t>
  </si>
  <si>
    <t>Е68-14-1
Разборка бортовых камней на бетонном основании БР 100.20.8 (Мусор: бортовой камень 16*0,04т, бетонное основание 16*0,014*2,4т), 100 м</t>
  </si>
  <si>
    <t>38.</t>
  </si>
  <si>
    <t>Е68-13-2
Разборка асфальтобетонных покрытий тротуаров толщиной до 4 см с помощью молотков отбойных пневматических, 1000 м2</t>
  </si>
  <si>
    <t>39.</t>
  </si>
  <si>
    <t>40.</t>
  </si>
  <si>
    <t>41.</t>
  </si>
  <si>
    <t>42.</t>
  </si>
  <si>
    <t>43.</t>
  </si>
  <si>
    <t>44.</t>
  </si>
  <si>
    <t>45.</t>
  </si>
  <si>
    <t>Е27-07-002-01
Устройство оснований толщиной 12 см под тротуары из кирпичного или известнякового щебня (под тротуарные бордюры  фр. 5-20), 100 м2 дорожек и тротуаров</t>
  </si>
  <si>
    <t xml:space="preserve">   Вычт.ресурсы:  С408-0391:[ М-(4660.42=267.84*17.4) ]</t>
  </si>
  <si>
    <t>46.</t>
  </si>
  <si>
    <t>Е27-07-002-02
На каждый 1 см изменения толщины оснований добавлять или исключать  к расценке 27-07-002-01 (до толщ. 10 см, К=-2), 100 м2 дорожек и тротуаров</t>
  </si>
  <si>
    <t xml:space="preserve">   Вычт.ресурсы:  С408-0391:[ М-(401.76=267.84*1.5) ]</t>
  </si>
  <si>
    <t>47.</t>
  </si>
  <si>
    <t>48.</t>
  </si>
  <si>
    <t>Е27-02-010-02
Установка бортовых камней бетонных: при других видах покрытий   П-5У, 100 м бортового камня</t>
  </si>
  <si>
    <t>49.</t>
  </si>
  <si>
    <t>Объем: -(0,5*0,1*152)</t>
  </si>
  <si>
    <t>50.</t>
  </si>
  <si>
    <t>Объем: -(0,5*0,1*152)*1,02</t>
  </si>
  <si>
    <t>51.</t>
  </si>
  <si>
    <t>52.</t>
  </si>
  <si>
    <t>С Прайс "Авангар.
Поребрик П-5У (=14662/1,2*1,103*1,02), м3</t>
  </si>
  <si>
    <t xml:space="preserve">   Поправки: М: =14662/1.2/6.778*1.103*1.02</t>
  </si>
  <si>
    <t>53.</t>
  </si>
  <si>
    <t>Е27-07-002-01
Устройство оснований толщиной 12 см под тротуары из кирпичного или известнякового щебня (фр. 5-20), 100 м2 дорожек и тротуаров</t>
  </si>
  <si>
    <t>54.</t>
  </si>
  <si>
    <t>Е27-07-002-02
На каждый 1 см изменения толщины оснований добавлять или исключать к расценке 27-07-002-01 (до толщ. 10 см, К=-2), 100 м2 дорожек и тротуаров</t>
  </si>
  <si>
    <t>55.</t>
  </si>
  <si>
    <t>56.</t>
  </si>
  <si>
    <t>Е27-07-002-01
Устройство оснований толщиной 12 см под тротуары из кирпичного или известнякового щебня (фр. 5-20, фр. 20-40), 100 м2 дорожек и тротуаров</t>
  </si>
  <si>
    <t>57.</t>
  </si>
  <si>
    <t>Е27-07-002-02
На каждый 1 см изменения толщины оснований добавлять или исключать к расценке 27-07-002-01 (до толщ. 26 см, К=14), 100 м2 дорожек и тротуаров</t>
  </si>
  <si>
    <t>58.</t>
  </si>
  <si>
    <t>59.</t>
  </si>
  <si>
    <t>60.</t>
  </si>
  <si>
    <t>Е27-07-006-01
Устройство покрытия дорожек и тротуаров из горячих асфальтобетонных смесей асфальтоукладчиками типа &lt;VOGELE&gt; малых типоразмеров толщиной слоя 4 см, 1000 м2</t>
  </si>
  <si>
    <t>61.</t>
  </si>
  <si>
    <t>С101-1556
Битумы нефтяные дорожные марки БНД-60/90, БНД 90/130, т</t>
  </si>
  <si>
    <t>62.</t>
  </si>
  <si>
    <t>63.</t>
  </si>
  <si>
    <t>64.</t>
  </si>
  <si>
    <t>65.</t>
  </si>
  <si>
    <t>.    ИТОГО  ПО  РАЗДЕЛУ 2</t>
  </si>
  <si>
    <t>.   НАКЛАДНЫЕ РАСХОДЫ - (%=104 - по стр. 27, 28, 36, 38; %=80 - по стр. 29-31, 63, 64; %=95 - по стр. 40; %=142 - по стр. 43, 45, 46, 48, 53, 54, 56, 57, 60; %=105 - по стр. 49)</t>
  </si>
  <si>
    <t>.   СМЕТНАЯ ПРИБЫЛЬ - (%=60 - по стр. 27, 28, 36, 38; %=38 - по стр. 29-31, 63, 64; %=43 - по стр. 40; %=81 - по стр. 43, 45, 46, 48, 53, 54, 56, 57, 60; %=55 - по стр. 49)</t>
  </si>
  <si>
    <t>.   В Т.Ч. НАКЛАДНЫЕ РАСХОДЫ - (%=100 - по стр. 33, 34, 39, 41)</t>
  </si>
  <si>
    <t>.   В Т.Ч. СМЕТНАЯ ПРИБЫЛЬ - (%=60 - по стр. 33, 34, 39, 41)</t>
  </si>
  <si>
    <t>. ВСЕГО  ПО  РАЗДЕЛУ 2</t>
  </si>
  <si>
    <t>Раздел 3.  Ремонт отмостки</t>
  </si>
  <si>
    <t>66.</t>
  </si>
  <si>
    <t>Е68-14-1
Разборка бортовых камней на бетонном основании (БР 100.20.8 Мусор: бортовой камень 174*0,04т, бетонное основание 174*0,014*2,4т), 100 м</t>
  </si>
  <si>
    <t>70.</t>
  </si>
  <si>
    <t>71.</t>
  </si>
  <si>
    <t>72.</t>
  </si>
  <si>
    <t>73.</t>
  </si>
  <si>
    <t>74.</t>
  </si>
  <si>
    <t>75.</t>
  </si>
  <si>
    <t>76.</t>
  </si>
  <si>
    <t>Е27-02-010-02
Установка бортовых камней бетонных: при других видах покрытий  (П-5У), 100 м бортового камня</t>
  </si>
  <si>
    <t>77.</t>
  </si>
  <si>
    <t>Объем: -(0,5*0,1*174)</t>
  </si>
  <si>
    <t>78.</t>
  </si>
  <si>
    <t>Объем: -(0,5*0,1*174)*1,02</t>
  </si>
  <si>
    <t>79.</t>
  </si>
  <si>
    <t>80.</t>
  </si>
  <si>
    <t>81.</t>
  </si>
  <si>
    <t>82.</t>
  </si>
  <si>
    <t>83.</t>
  </si>
  <si>
    <t>Е27-07-001-04
Устройство асфальтобетонных покрытий дорожек и тротуаров двухслойных верхний слой из песчаной асфальтобетонной смеси толщиной 3 см, 100 м2 покрытия</t>
  </si>
  <si>
    <t xml:space="preserve">   Вычт.ресурсы:  С410-0054:[ М-(3940.42=551.88*7.14) ]</t>
  </si>
  <si>
    <t>84.</t>
  </si>
  <si>
    <t>Е27-07-001-02
На каждые 0,5 см изменения толщины покрытия добавлять к расценке 27-07-001-01 (до толщ.4см К=2 ), 100 м2 покрытия</t>
  </si>
  <si>
    <t xml:space="preserve">   Вычт.ресурсы:  С410-0054:[ М-(667.77=551.88*1.21) ]</t>
  </si>
  <si>
    <t>85.</t>
  </si>
  <si>
    <t>86.</t>
  </si>
  <si>
    <t>87.</t>
  </si>
  <si>
    <t>88.</t>
  </si>
  <si>
    <t>.    ИТОГО  ПО  РАЗДЕЛУ 3</t>
  </si>
  <si>
    <t>.   НАКЛАДНЫЕ РАСХОДЫ - (%=104 - по стр. 66, 70; %=142 - по стр. 73, 74, 76, 80, 81, 83, 84; %=105 - по стр. 77; %=80 - по стр. 86, 87)</t>
  </si>
  <si>
    <t>.   СМЕТНАЯ ПРИБЫЛЬ - (%=60 - по стр. 66, 70; %=81 - по стр. 73, 74, 76, 80, 81, 83, 84; %=55 - по стр. 77; %=38 - по стр. 86, 87)</t>
  </si>
  <si>
    <t>.   В Т.Ч. НАКЛАДНЫЕ РАСХОДЫ - (%=100 - по стр. 71)</t>
  </si>
  <si>
    <t>.   В Т.Ч. СМЕТНАЯ ПРИБЫЛЬ - (%=60 - по стр. 71)</t>
  </si>
  <si>
    <t>. ВСЕГО  ПО  РАЗДЕЛУ 3</t>
  </si>
  <si>
    <t>.    ИТОГО  ПО  СМЕТЕ</t>
  </si>
  <si>
    <t>.   НАКЛАДНЫЕ РАСХОДЫ - (%=104 - по стр. 1-3, 27, 28, 36, 38, 66, 70; %=95 - по стр. 5, 40; %=142 - по стр. 8, 10, 12, 14, 15, 17, 19, 43, 45, 46, 48, 53, 54, 56, 57, 60, 73, 74, 76, 80, 81, 83, 84; %=105 - по стр. 20, 49, 77; %=80 - по стр. 24, 25, 29...</t>
  </si>
  <si>
    <t>.   СМЕТНАЯ ПРИБЫЛЬ - (%=60 - по стр. 1-3, 27, 28, 36, 38, 66, 70; %=43 - по стр. 5, 40; %=81 - по стр. 8, 10, 12, 14, 15, 17, 19, 43, 45, 46, 48, 53, 54, 56, 57, 60, 73, 74, 76, 80, 81, 83, 84; %=55 - по стр. 20, 49, 77; %=38 - по стр. 24, 25, 29-31, ...</t>
  </si>
  <si>
    <t>.   В Т.Ч. НАКЛАДНЫЕ РАСХОДЫ - (%=100 - по стр. 4, 6, 33, 34, 39, 41, 71)</t>
  </si>
  <si>
    <t>.   В Т.Ч. СМЕТНАЯ ПРИБЫЛЬ - (%=60 - по стр. 4, 6, 33, 34, 39, 41, 71)</t>
  </si>
  <si>
    <t>. ВСЕГО  ПО  СМЕТЕ</t>
  </si>
  <si>
    <t>Составил:</t>
  </si>
  <si>
    <t>(должность, подпись, Ф.И.О)</t>
  </si>
  <si>
    <t>Проверил:</t>
  </si>
  <si>
    <t>C1</t>
  </si>
  <si>
    <t>C2</t>
  </si>
  <si>
    <t>C3</t>
  </si>
  <si>
    <t>C4</t>
  </si>
  <si>
    <t>C5</t>
  </si>
  <si>
    <t>C6</t>
  </si>
  <si>
    <t>VOZVR</t>
  </si>
  <si>
    <t>C8</t>
  </si>
  <si>
    <t>C9</t>
  </si>
  <si>
    <t>C10</t>
  </si>
  <si>
    <t>C11</t>
  </si>
  <si>
    <t>C12</t>
  </si>
  <si>
    <t>NAKL</t>
  </si>
  <si>
    <t>PLAN</t>
  </si>
  <si>
    <t>NAKL_ZPR</t>
  </si>
  <si>
    <t>NAKL_ZPM</t>
  </si>
  <si>
    <t>PLAN_ZPR</t>
  </si>
  <si>
    <t>PLAN_ZPM</t>
  </si>
  <si>
    <t>RN11</t>
  </si>
  <si>
    <t>RN12</t>
  </si>
  <si>
    <t>RN13</t>
  </si>
  <si>
    <t>OBORUD_VSPOMOG</t>
  </si>
  <si>
    <t>NAKL_PN</t>
  </si>
  <si>
    <t>NAKL_VX</t>
  </si>
  <si>
    <t>PLAN_PN</t>
  </si>
  <si>
    <t>PLAN_VX</t>
  </si>
  <si>
    <t>VTCH_PN</t>
  </si>
  <si>
    <t>VTCH_VX</t>
  </si>
  <si>
    <t>MR_BY_ZPR_VSPOMOG</t>
  </si>
  <si>
    <t>NAKL_INC</t>
  </si>
  <si>
    <t>PLAN_INC</t>
  </si>
  <si>
    <t>RN14</t>
  </si>
  <si>
    <t>RN15</t>
  </si>
  <si>
    <t>RN16</t>
  </si>
  <si>
    <t>OBORUD</t>
  </si>
  <si>
    <t>N = &lt; 58 * 15 * 3 &gt;</t>
  </si>
  <si>
    <t xml:space="preserve">          Благоустройство дворовой территории многоквартирного дома по адресу ул. Кузнецова 29 (Минимальный перечень работ)</t>
  </si>
  <si>
    <t>Н1</t>
  </si>
  <si>
    <t>Н2</t>
  </si>
  <si>
    <t>Н3</t>
  </si>
  <si>
    <t>Н4</t>
  </si>
  <si>
    <t>Н5</t>
  </si>
  <si>
    <t>Н6</t>
  </si>
  <si>
    <t>Н7</t>
  </si>
  <si>
    <t>Н8</t>
  </si>
  <si>
    <t>Н9</t>
  </si>
  <si>
    <t>Н10</t>
  </si>
  <si>
    <t>Н11</t>
  </si>
  <si>
    <t>Н12</t>
  </si>
  <si>
    <t>Н13</t>
  </si>
  <si>
    <t>Н14</t>
  </si>
  <si>
    <t>Н15</t>
  </si>
  <si>
    <t>Н16</t>
  </si>
  <si>
    <t>Н17</t>
  </si>
  <si>
    <t>Н18</t>
  </si>
  <si>
    <t>Н19</t>
  </si>
  <si>
    <t>Н20</t>
  </si>
  <si>
    <t>Н21</t>
  </si>
  <si>
    <t>Н22</t>
  </si>
  <si>
    <t>Н23</t>
  </si>
  <si>
    <t>Н24</t>
  </si>
  <si>
    <t>Н25</t>
  </si>
  <si>
    <t>Н26</t>
  </si>
  <si>
    <t>Н27</t>
  </si>
  <si>
    <t>Н28</t>
  </si>
  <si>
    <t>Н29</t>
  </si>
  <si>
    <t>Н30</t>
  </si>
  <si>
    <t>Н31</t>
  </si>
  <si>
    <t>Н32</t>
  </si>
  <si>
    <t>Н33</t>
  </si>
  <si>
    <t>Н34</t>
  </si>
  <si>
    <t>Н35</t>
  </si>
  <si>
    <t>Н36</t>
  </si>
  <si>
    <t>Н37</t>
  </si>
  <si>
    <t>Н38</t>
  </si>
  <si>
    <t>Н39</t>
  </si>
  <si>
    <t>Н40</t>
  </si>
  <si>
    <t>Н41</t>
  </si>
  <si>
    <t>Н42</t>
  </si>
  <si>
    <t>Н43</t>
  </si>
  <si>
    <t>Н44</t>
  </si>
  <si>
    <t>Н45</t>
  </si>
  <si>
    <t>Н46</t>
  </si>
  <si>
    <t>Н47</t>
  </si>
  <si>
    <t>Н48</t>
  </si>
  <si>
    <t>Н49</t>
  </si>
  <si>
    <t>О0</t>
  </si>
  <si>
    <t>О1</t>
  </si>
  <si>
    <t>О2</t>
  </si>
  <si>
    <t>О3</t>
  </si>
  <si>
    <t>О4</t>
  </si>
  <si>
    <t>О5</t>
  </si>
  <si>
    <t>О6</t>
  </si>
  <si>
    <t>О7</t>
  </si>
  <si>
    <t>О8</t>
  </si>
  <si>
    <t>1</t>
  </si>
  <si>
    <t xml:space="preserve"> </t>
  </si>
  <si>
    <t>0</t>
  </si>
  <si>
    <t>2</t>
  </si>
  <si>
    <t>3</t>
  </si>
  <si>
    <t>;</t>
  </si>
  <si>
    <t>Наименование</t>
  </si>
  <si>
    <t>Вид</t>
  </si>
  <si>
    <t>Значение</t>
  </si>
  <si>
    <t>ЕИ</t>
  </si>
  <si>
    <t>Z1</t>
  </si>
  <si>
    <t>Z2</t>
  </si>
  <si>
    <t>Z3</t>
  </si>
  <si>
    <t>Z4</t>
  </si>
  <si>
    <t>Z5</t>
  </si>
  <si>
    <t>Z6</t>
  </si>
  <si>
    <t>Z7</t>
  </si>
  <si>
    <t>Z8</t>
  </si>
  <si>
    <t>А</t>
  </si>
  <si>
    <t>Б</t>
  </si>
  <si>
    <t>!</t>
  </si>
  <si>
    <t>k</t>
  </si>
  <si>
    <t>s</t>
  </si>
  <si>
    <t>m</t>
  </si>
  <si>
    <t>.   В Т.Ч. НАКЛАДНЫЕ РАСХОДЫ -</t>
  </si>
  <si>
    <t>.   В Т.Ч. СМЕТНАЯ ПРИБЫЛЬ -</t>
  </si>
  <si>
    <t>f</t>
  </si>
  <si>
    <t>h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</si>
  <si>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</si>
  <si>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</si>
  <si>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</si>
  <si>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</si>
  <si>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</si>
  <si>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</si>
  <si>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</si>
  <si>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</si>
  <si>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</si>
  <si>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</si>
  <si>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</si>
  <si>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</si>
  <si>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</si>
  <si>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</si>
  <si>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</si>
  <si>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</si>
  <si>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</si>
  <si>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</si>
  <si>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</si>
  <si>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</si>
  <si>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</si>
  <si>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</si>
  <si>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</si>
  <si>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</si>
  <si>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</si>
  <si>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</si>
  <si>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</si>
  <si>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</si>
  <si>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</si>
  <si>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</si>
  <si>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</si>
  <si>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</si>
  <si>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</si>
  <si>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</si>
  <si>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</si>
  <si>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</si>
  <si>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</si>
  <si>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</si>
  <si>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</si>
  <si>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</si>
  <si>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</si>
  <si>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</si>
  <si>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</si>
  <si>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</si>
  <si>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</si>
  <si>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</si>
  <si>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</si>
  <si>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</si>
  <si>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</si>
  <si>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</si>
  <si>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</si>
  <si>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</si>
  <si>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</si>
  <si>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</si>
  <si>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</si>
  <si>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</si>
  <si>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</si>
  <si>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</si>
  <si>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</si>
  <si>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</si>
  <si>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</si>
  <si>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</si>
  <si>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</si>
  <si>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</si>
  <si>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</si>
  <si>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</si>
  <si>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</si>
  <si>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</si>
  <si>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</si>
  <si>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</si>
  <si>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</si>
  <si>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</si>
  <si>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</si>
  <si>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</si>
  <si>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</si>
  <si>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</si>
  <si>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</si>
  <si>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</si>
  <si>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</si>
  <si>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</si>
  <si>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</si>
  <si>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</si>
  <si>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</si>
  <si>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</si>
  <si>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</si>
  <si>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</si>
  <si>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</si>
  <si>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</si>
  <si>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</si>
  <si>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</si>
  <si>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</si>
  <si>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</si>
  <si>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</si>
  <si>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</si>
  <si>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</si>
  <si>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</si>
  <si>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</si>
  <si>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</si>
  <si>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</si>
  <si>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</si>
  <si>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</si>
  <si>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</si>
  <si>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</si>
  <si>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</si>
  <si>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</si>
  <si>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</si>
  <si>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</si>
  <si>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</si>
  <si>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</si>
  <si>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</si>
  <si>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</si>
  <si>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</si>
  <si>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</si>
  <si>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</si>
  <si>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</si>
  <si>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</si>
  <si>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</si>
  <si>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</si>
  <si>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</si>
  <si>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</si>
  <si>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</si>
  <si>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</si>
  <si>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</si>
  <si>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</si>
  <si>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</si>
  <si>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</si>
  <si>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</si>
  <si>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</si>
  <si>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</si>
  <si>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</si>
  <si>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</si>
  <si>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</si>
  <si>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</si>
  <si>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</si>
  <si>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</si>
  <si>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</si>
  <si>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</si>
  <si>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</si>
  <si>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</si>
  <si>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</si>
  <si>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</si>
  <si>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</si>
  <si>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</si>
  <si>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</si>
  <si>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</si>
  <si>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</si>
  <si>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</si>
  <si>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</si>
  <si>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</si>
  <si>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</si>
  <si>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</si>
  <si>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r>
      <t xml:space="preserve">"СОГЛАСОВАНО"                                              </t>
    </r>
    <r>
      <rPr>
        <sz val="8"/>
        <color indexed="9"/>
        <rFont val="Verdana"/>
        <family val="2"/>
        <charset val="204"/>
      </rPr>
      <t xml:space="preserve"> "СОГЛАСОВАНО"        </t>
    </r>
    <r>
      <rPr>
        <sz val="8"/>
        <rFont val="Verdana"/>
        <charset val="204"/>
      </rPr>
      <t xml:space="preserve">         </t>
    </r>
  </si>
  <si>
    <t>"СОГЛАСОВАНО"</t>
  </si>
  <si>
    <t>«УТВЕРЖДАЮ»</t>
  </si>
  <si>
    <t>Смета на сумму   950 034 руб.</t>
  </si>
  <si>
    <r>
      <t xml:space="preserve">Подрядчик                                                      </t>
    </r>
    <r>
      <rPr>
        <sz val="8"/>
        <color indexed="9"/>
        <rFont val="Verdana"/>
        <family val="2"/>
        <charset val="204"/>
      </rPr>
      <t xml:space="preserve">Комитет ЖКХ </t>
    </r>
    <r>
      <rPr>
        <sz val="8"/>
        <rFont val="Verdana"/>
        <charset val="204"/>
      </rPr>
      <t xml:space="preserve">                             </t>
    </r>
  </si>
  <si>
    <t xml:space="preserve"> "МБУ "Дирекция ЖКХ"    </t>
  </si>
  <si>
    <t>ООО "Титан"</t>
  </si>
  <si>
    <t>Директор</t>
  </si>
  <si>
    <t xml:space="preserve">Генеральный директор </t>
  </si>
  <si>
    <r>
      <t xml:space="preserve">___________/____________/                           </t>
    </r>
    <r>
      <rPr>
        <sz val="8"/>
        <color indexed="9"/>
        <rFont val="Verdana"/>
        <family val="2"/>
        <charset val="204"/>
      </rPr>
      <t xml:space="preserve">  ______________/                           /       </t>
    </r>
    <r>
      <rPr>
        <sz val="8"/>
        <rFont val="Verdana"/>
        <charset val="204"/>
      </rPr>
      <t xml:space="preserve">  </t>
    </r>
  </si>
  <si>
    <t>_______________/                      /</t>
  </si>
  <si>
    <t>______________ /П.И. Красков /</t>
  </si>
  <si>
    <r>
      <t xml:space="preserve">«____»_________ 2019г.                                    </t>
    </r>
    <r>
      <rPr>
        <sz val="8"/>
        <color indexed="9"/>
        <rFont val="Verdana"/>
        <family val="2"/>
        <charset val="204"/>
      </rPr>
      <t xml:space="preserve">   «____»_________ 2017г          </t>
    </r>
    <r>
      <rPr>
        <sz val="8"/>
        <rFont val="Verdana"/>
        <charset val="204"/>
      </rPr>
      <t xml:space="preserve">         </t>
    </r>
  </si>
  <si>
    <t>«____»_________ 2017г</t>
  </si>
  <si>
    <t>«______»___________2019г.</t>
  </si>
  <si>
    <t>г.Новокузнецк, Центральный р-он, Зона 5</t>
  </si>
  <si>
    <t xml:space="preserve"> Благоустройство дворовой территории по адресу: г.Новокузнецк, ул. Кузнецова, 29</t>
  </si>
  <si>
    <t>ЛОКАЛЬНАЯ СМЕТА № 1</t>
  </si>
  <si>
    <t>на благоустройство дворовой территории многоквартирного дома по адресу ул. Кузнецова, 29 (Минимальный перечень работ)</t>
  </si>
  <si>
    <t>Составлена в базисных ценах на 01.01.2000 и текущих ценах на 01.2019 г. по НБ: "ТСНБ-2001 Кемеровской области в редакции 2014г.изм.1-3 (приказы №№514/пр.-521/пр.)".</t>
  </si>
  <si>
    <r>
      <t xml:space="preserve">Расчёт стоимости работ в текущем уровне цен на </t>
    </r>
    <r>
      <rPr>
        <b/>
        <sz val="8"/>
        <color indexed="10"/>
        <rFont val="Verdana"/>
        <family val="2"/>
        <charset val="204"/>
      </rPr>
      <t>январь 2019</t>
    </r>
    <r>
      <rPr>
        <b/>
        <sz val="8"/>
        <rFont val="Verdana"/>
        <charset val="204"/>
      </rPr>
      <t xml:space="preserve">г. базисно-индексным методом. </t>
    </r>
  </si>
  <si>
    <t>Строительный контроль, %</t>
  </si>
  <si>
    <t>Итого СМР</t>
  </si>
  <si>
    <t>Непредвиденные затраты, %</t>
  </si>
  <si>
    <t>ВСЕГО</t>
  </si>
  <si>
    <t>НДС</t>
  </si>
  <si>
    <t>ИТОГО С НДС</t>
  </si>
  <si>
    <t xml:space="preserve">                                                                        И.А. Глухова</t>
  </si>
  <si>
    <t>Смета на сумму 1 883 951  руб.</t>
  </si>
  <si>
    <t>Смета на сумму:     1 883 951 руб.</t>
  </si>
</sst>
</file>

<file path=xl/styles.xml><?xml version="1.0" encoding="utf-8"?>
<styleSheet xmlns="http://schemas.openxmlformats.org/spreadsheetml/2006/main">
  <numFmts count="8">
    <numFmt numFmtId="164" formatCode="General;\-General;"/>
    <numFmt numFmtId="165" formatCode="##0"/>
    <numFmt numFmtId="166" formatCode="#,##0.00;\-#,##0.00;"/>
    <numFmt numFmtId="167" formatCode="#,##0;\-#,##0;"/>
    <numFmt numFmtId="168" formatCode="#,##0;\-#,##0;#\ ##"/>
    <numFmt numFmtId="169" formatCode="#,##0.000;\-#,##0.000;"/>
    <numFmt numFmtId="170" formatCode="#,##0.00######################"/>
    <numFmt numFmtId="171" formatCode="#,##0.##;\-#,##0.##;#\ ##"/>
  </numFmts>
  <fonts count="11">
    <font>
      <sz val="8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u/>
      <sz val="8"/>
      <name val="Verdana"/>
      <charset val="204"/>
    </font>
    <font>
      <i/>
      <sz val="8"/>
      <name val="Verdana"/>
      <charset val="204"/>
    </font>
    <font>
      <sz val="8"/>
      <color indexed="9"/>
      <name val="Verdana"/>
      <charset val="204"/>
    </font>
    <font>
      <sz val="8"/>
      <color indexed="9"/>
      <name val="Verdana"/>
      <family val="2"/>
      <charset val="204"/>
    </font>
    <font>
      <sz val="8"/>
      <color indexed="10"/>
      <name val="Verdana"/>
      <family val="2"/>
      <charset val="204"/>
    </font>
    <font>
      <sz val="8"/>
      <name val="Verdana"/>
      <family val="2"/>
      <charset val="204"/>
    </font>
    <font>
      <b/>
      <sz val="8"/>
      <color indexed="10"/>
      <name val="Verdana"/>
      <family val="2"/>
      <charset val="204"/>
    </font>
    <font>
      <b/>
      <sz val="8"/>
      <color indexed="12"/>
      <name val="Verdana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99">
    <xf numFmtId="0" fontId="0" fillId="0" borderId="0" xfId="0"/>
    <xf numFmtId="164" fontId="0" fillId="0" borderId="0" xfId="0" applyNumberFormat="1" applyFont="1" applyAlignment="1">
      <alignment horizontal="right" vertical="top" wrapText="1"/>
      <protection locked="0"/>
    </xf>
    <xf numFmtId="49" fontId="0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164" fontId="1" fillId="0" borderId="0" xfId="0" applyNumberFormat="1" applyFont="1" applyAlignment="1">
      <alignment horizontal="right" vertical="top"/>
      <protection locked="0"/>
    </xf>
    <xf numFmtId="49" fontId="1" fillId="0" borderId="0" xfId="0" applyNumberFormat="1" applyFont="1" applyAlignment="1">
      <alignment horizontal="left" vertical="top"/>
      <protection locked="0"/>
    </xf>
    <xf numFmtId="49" fontId="0" fillId="0" borderId="0" xfId="0" applyNumberFormat="1" applyFont="1" applyAlignment="1">
      <alignment horizontal="left" vertical="top"/>
      <protection locked="0"/>
    </xf>
    <xf numFmtId="49" fontId="0" fillId="0" borderId="1" xfId="0" applyNumberFormat="1" applyFont="1" applyBorder="1" applyAlignment="1">
      <alignment horizontal="center" vertical="center" wrapText="1"/>
      <protection locked="0"/>
    </xf>
    <xf numFmtId="165" fontId="0" fillId="0" borderId="2" xfId="0" applyNumberFormat="1" applyFont="1" applyBorder="1" applyAlignment="1">
      <alignment horizontal="center" vertical="top" wrapText="1"/>
      <protection locked="0"/>
    </xf>
    <xf numFmtId="166" fontId="3" fillId="0" borderId="0" xfId="0" applyNumberFormat="1" applyFont="1" applyAlignment="1">
      <alignment horizontal="right" vertical="top" wrapText="1"/>
      <protection locked="0"/>
    </xf>
    <xf numFmtId="167" fontId="0" fillId="0" borderId="0" xfId="0" applyNumberFormat="1" applyFont="1" applyAlignment="1">
      <alignment horizontal="right" vertical="top" wrapText="1"/>
      <protection locked="0"/>
    </xf>
    <xf numFmtId="167" fontId="3" fillId="0" borderId="0" xfId="0" applyNumberFormat="1" applyFont="1" applyAlignment="1">
      <alignment horizontal="right" vertical="top" wrapText="1"/>
      <protection locked="0"/>
    </xf>
    <xf numFmtId="164" fontId="3" fillId="0" borderId="0" xfId="0" applyNumberFormat="1" applyFont="1" applyAlignment="1">
      <alignment horizontal="right" vertical="top" wrapText="1"/>
      <protection locked="0"/>
    </xf>
    <xf numFmtId="166" fontId="0" fillId="0" borderId="0" xfId="0" applyNumberFormat="1" applyFont="1" applyAlignment="1">
      <alignment horizontal="right" vertical="top" wrapText="1"/>
      <protection locked="0"/>
    </xf>
    <xf numFmtId="49" fontId="4" fillId="0" borderId="0" xfId="0" applyNumberFormat="1" applyFont="1" applyAlignment="1">
      <alignment horizontal="left" vertical="top" wrapText="1"/>
      <protection locked="0"/>
    </xf>
    <xf numFmtId="164" fontId="5" fillId="0" borderId="0" xfId="0" applyNumberFormat="1" applyFont="1" applyAlignment="1">
      <alignment horizontal="right" vertical="top" wrapText="1"/>
      <protection locked="0"/>
    </xf>
    <xf numFmtId="164" fontId="0" fillId="0" borderId="3" xfId="0" applyNumberFormat="1" applyFont="1" applyBorder="1" applyAlignment="1">
      <alignment horizontal="right" vertical="top" wrapText="1"/>
      <protection locked="0"/>
    </xf>
    <xf numFmtId="49" fontId="1" fillId="0" borderId="0" xfId="0" applyNumberFormat="1" applyFont="1" applyAlignment="1">
      <alignment horizontal="right" vertical="top"/>
      <protection locked="0"/>
    </xf>
    <xf numFmtId="0" fontId="1" fillId="0" borderId="0" xfId="0" applyNumberFormat="1" applyFont="1" applyAlignment="1">
      <alignment horizontal="left" vertical="top" wrapText="1"/>
      <protection locked="0"/>
    </xf>
    <xf numFmtId="164" fontId="1" fillId="0" borderId="0" xfId="0" applyNumberFormat="1" applyFont="1" applyAlignment="1">
      <alignment horizontal="right" vertical="top" wrapText="1"/>
      <protection locked="0"/>
    </xf>
    <xf numFmtId="167" fontId="1" fillId="0" borderId="0" xfId="0" applyNumberFormat="1" applyFont="1" applyAlignment="1">
      <alignment horizontal="righ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168" fontId="1" fillId="0" borderId="0" xfId="0" applyNumberFormat="1" applyFont="1" applyAlignment="1">
      <alignment horizontal="right" vertical="top"/>
      <protection locked="0"/>
    </xf>
    <xf numFmtId="166" fontId="0" fillId="0" borderId="0" xfId="0" applyNumberFormat="1" applyFont="1" applyAlignment="1">
      <alignment horizontal="right" vertical="top"/>
      <protection locked="0"/>
    </xf>
    <xf numFmtId="164" fontId="0" fillId="0" borderId="0" xfId="0" applyNumberFormat="1" applyFont="1" applyAlignment="1">
      <alignment horizontal="right" vertical="top"/>
      <protection locked="0"/>
    </xf>
    <xf numFmtId="164" fontId="1" fillId="0" borderId="0" xfId="0" applyNumberFormat="1" applyFont="1" applyAlignment="1">
      <alignment horizontal="center" vertical="center"/>
      <protection locked="0"/>
    </xf>
    <xf numFmtId="164" fontId="0" fillId="2" borderId="0" xfId="0" applyNumberFormat="1" applyFont="1" applyFill="1" applyBorder="1" applyAlignment="1">
      <alignment horizontal="right" vertical="top"/>
      <protection locked="0"/>
    </xf>
    <xf numFmtId="167" fontId="0" fillId="0" borderId="0" xfId="0" applyNumberFormat="1" applyFont="1" applyAlignment="1">
      <alignment horizontal="right" vertical="top"/>
      <protection locked="0"/>
    </xf>
    <xf numFmtId="169" fontId="0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center" vertical="center"/>
      <protection locked="0"/>
    </xf>
    <xf numFmtId="164" fontId="0" fillId="0" borderId="0" xfId="0" applyNumberFormat="1" applyFont="1" applyAlignment="1">
      <alignment horizontal="right" vertical="center"/>
      <protection locked="0"/>
    </xf>
    <xf numFmtId="164" fontId="0" fillId="2" borderId="0" xfId="0" applyNumberFormat="1" applyFont="1" applyFill="1" applyBorder="1" applyAlignment="1">
      <alignment horizontal="right" vertical="center"/>
      <protection locked="0"/>
    </xf>
    <xf numFmtId="170" fontId="0" fillId="0" borderId="0" xfId="0" applyNumberFormat="1" applyFont="1" applyAlignment="1">
      <alignment horizontal="right" vertical="top"/>
      <protection locked="0"/>
    </xf>
    <xf numFmtId="49" fontId="1" fillId="0" borderId="0" xfId="0" applyNumberFormat="1" applyFont="1" applyAlignment="1">
      <alignment horizontal="center" vertical="center"/>
      <protection locked="0"/>
    </xf>
    <xf numFmtId="164" fontId="5" fillId="0" borderId="0" xfId="0" applyNumberFormat="1" applyFont="1" applyAlignment="1">
      <alignment horizontal="left" vertical="top" wrapText="1"/>
      <protection locked="0"/>
    </xf>
    <xf numFmtId="49" fontId="5" fillId="0" borderId="0" xfId="0" applyNumberFormat="1" applyFont="1" applyBorder="1" applyAlignment="1">
      <alignment horizontal="left" vertical="top" wrapText="1"/>
      <protection locked="0"/>
    </xf>
    <xf numFmtId="49" fontId="0" fillId="0" borderId="0" xfId="0" applyNumberFormat="1" applyFont="1" applyBorder="1" applyAlignment="1">
      <alignment vertical="top" wrapText="1"/>
      <protection locked="0"/>
    </xf>
    <xf numFmtId="164" fontId="0" fillId="0" borderId="0" xfId="0" applyNumberFormat="1" applyBorder="1" applyAlignment="1">
      <alignment horizontal="left" vertical="top" wrapText="1"/>
      <protection locked="0"/>
    </xf>
    <xf numFmtId="164" fontId="0" fillId="0" borderId="0" xfId="0" applyNumberFormat="1" applyFont="1" applyAlignment="1">
      <alignment vertical="top" wrapText="1"/>
      <protection locked="0"/>
    </xf>
    <xf numFmtId="164" fontId="0" fillId="0" borderId="0" xfId="0" applyNumberFormat="1" applyAlignment="1">
      <alignment horizontal="left" vertical="top" wrapText="1"/>
      <protection locked="0"/>
    </xf>
    <xf numFmtId="164" fontId="5" fillId="0" borderId="0" xfId="0" applyNumberFormat="1" applyFont="1" applyAlignment="1">
      <alignment vertical="top" wrapText="1"/>
      <protection locked="0"/>
    </xf>
    <xf numFmtId="49" fontId="0" fillId="0" borderId="0" xfId="0" applyNumberFormat="1" applyFont="1" applyAlignment="1">
      <alignment vertical="top" wrapText="1"/>
      <protection locked="0"/>
    </xf>
    <xf numFmtId="49" fontId="0" fillId="0" borderId="0" xfId="0" applyNumberFormat="1" applyAlignment="1">
      <alignment horizontal="left" vertical="top"/>
      <protection locked="0"/>
    </xf>
    <xf numFmtId="164" fontId="7" fillId="0" borderId="0" xfId="0" applyNumberFormat="1" applyFont="1" applyAlignment="1">
      <alignment horizontal="right" vertical="top" wrapText="1"/>
      <protection locked="0"/>
    </xf>
    <xf numFmtId="49" fontId="8" fillId="0" borderId="0" xfId="0" applyNumberFormat="1" applyFont="1" applyAlignment="1">
      <alignment horizontal="right" vertical="top"/>
      <protection locked="0"/>
    </xf>
    <xf numFmtId="171" fontId="1" fillId="0" borderId="0" xfId="0" applyNumberFormat="1" applyFont="1" applyAlignment="1">
      <alignment horizontal="right" vertical="top"/>
      <protection locked="0"/>
    </xf>
    <xf numFmtId="3" fontId="1" fillId="0" borderId="0" xfId="0" applyNumberFormat="1" applyFont="1" applyAlignment="1">
      <alignment horizontal="right" vertical="top"/>
      <protection locked="0"/>
    </xf>
    <xf numFmtId="3" fontId="0" fillId="0" borderId="0" xfId="0" applyNumberFormat="1" applyFont="1" applyAlignment="1">
      <alignment horizontal="right" vertical="top" wrapText="1"/>
      <protection locked="0"/>
    </xf>
    <xf numFmtId="166" fontId="1" fillId="0" borderId="0" xfId="0" applyNumberFormat="1" applyFont="1" applyAlignment="1">
      <alignment horizontal="right" vertical="top"/>
      <protection locked="0"/>
    </xf>
    <xf numFmtId="3" fontId="10" fillId="0" borderId="0" xfId="0" applyNumberFormat="1" applyFont="1" applyFill="1" applyAlignment="1">
      <alignment horizontal="right" vertical="top"/>
      <protection locked="0"/>
    </xf>
    <xf numFmtId="49" fontId="0" fillId="0" borderId="4" xfId="0" applyNumberFormat="1" applyFont="1" applyBorder="1" applyAlignment="1">
      <alignment horizontal="left" vertical="top"/>
      <protection locked="0"/>
    </xf>
    <xf numFmtId="49" fontId="4" fillId="0" borderId="0" xfId="0" applyNumberFormat="1" applyFont="1" applyAlignment="1">
      <alignment horizontal="center" vertical="top"/>
      <protection locked="0"/>
    </xf>
    <xf numFmtId="49" fontId="1" fillId="0" borderId="0" xfId="0" applyNumberFormat="1" applyFont="1" applyBorder="1" applyAlignment="1">
      <alignment horizontal="center" vertical="top"/>
      <protection locked="0"/>
    </xf>
    <xf numFmtId="0" fontId="1" fillId="0" borderId="0" xfId="0" applyNumberFormat="1" applyFont="1" applyBorder="1" applyAlignment="1">
      <alignment horizontal="center" vertical="top" wrapText="1"/>
      <protection locked="0"/>
    </xf>
    <xf numFmtId="49" fontId="0" fillId="0" borderId="4" xfId="0" applyNumberFormat="1" applyBorder="1" applyAlignment="1">
      <alignment horizontal="left" vertical="top"/>
      <protection locked="0"/>
    </xf>
    <xf numFmtId="49" fontId="0" fillId="0" borderId="0" xfId="0" applyNumberFormat="1" applyAlignment="1">
      <alignment horizontal="center" vertical="top"/>
      <protection locked="0"/>
    </xf>
    <xf numFmtId="49" fontId="0" fillId="0" borderId="0" xfId="0" applyNumberFormat="1" applyFont="1" applyAlignment="1">
      <alignment horizontal="center" vertical="top"/>
      <protection locked="0"/>
    </xf>
    <xf numFmtId="49" fontId="0" fillId="0" borderId="0" xfId="0" applyNumberFormat="1" applyBorder="1" applyAlignment="1">
      <alignment horizontal="left" vertical="top" wrapText="1"/>
      <protection locked="0"/>
    </xf>
    <xf numFmtId="49" fontId="0" fillId="0" borderId="0" xfId="0" applyNumberFormat="1" applyFont="1" applyBorder="1" applyAlignment="1">
      <alignment horizontal="left" vertical="top" wrapText="1"/>
      <protection locked="0"/>
    </xf>
    <xf numFmtId="164" fontId="5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Alignment="1">
      <alignment horizontal="center" vertical="top" wrapText="1"/>
      <protection locked="0"/>
    </xf>
    <xf numFmtId="49" fontId="8" fillId="0" borderId="0" xfId="0" applyNumberFormat="1" applyFont="1" applyAlignment="1">
      <alignment horizontal="left" vertical="top" wrapText="1"/>
      <protection locked="0"/>
    </xf>
    <xf numFmtId="164" fontId="5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  <protection locked="0"/>
    </xf>
    <xf numFmtId="164" fontId="0" fillId="0" borderId="0" xfId="0" applyNumberFormat="1" applyFont="1" applyAlignment="1">
      <alignment horizontal="right" vertical="top" wrapText="1"/>
      <protection locked="0"/>
    </xf>
    <xf numFmtId="164" fontId="0" fillId="0" borderId="0" xfId="0" applyNumberFormat="1" applyBorder="1" applyAlignment="1">
      <alignment horizontal="left" vertical="top" wrapText="1"/>
      <protection locked="0"/>
    </xf>
    <xf numFmtId="164" fontId="0" fillId="0" borderId="0" xfId="0" applyNumberFormat="1" applyAlignment="1">
      <alignment horizontal="left" vertical="top" wrapText="1"/>
      <protection locked="0"/>
    </xf>
    <xf numFmtId="49" fontId="0" fillId="0" borderId="0" xfId="0" applyNumberFormat="1" applyBorder="1" applyAlignment="1">
      <alignment vertical="top" wrapText="1"/>
      <protection locked="0"/>
    </xf>
    <xf numFmtId="3" fontId="5" fillId="0" borderId="0" xfId="0" applyNumberFormat="1" applyFont="1" applyAlignment="1">
      <alignment horizontal="left" vertical="top" wrapText="1"/>
      <protection locked="0"/>
    </xf>
    <xf numFmtId="49" fontId="5" fillId="0" borderId="0" xfId="0" applyNumberFormat="1" applyFont="1" applyAlignment="1">
      <alignment horizontal="left" vertical="top" wrapText="1"/>
      <protection locked="0"/>
    </xf>
    <xf numFmtId="3" fontId="0" fillId="0" borderId="0" xfId="0" applyNumberFormat="1" applyAlignment="1">
      <alignment horizontal="center" vertical="top" wrapText="1"/>
      <protection locked="0"/>
    </xf>
    <xf numFmtId="49" fontId="1" fillId="0" borderId="0" xfId="0" applyNumberFormat="1" applyFont="1" applyAlignment="1">
      <alignment horizontal="center" vertical="top"/>
      <protection locked="0"/>
    </xf>
    <xf numFmtId="49" fontId="0" fillId="0" borderId="0" xfId="0" applyNumberFormat="1" applyAlignment="1">
      <alignment horizontal="left" vertical="top"/>
      <protection locked="0"/>
    </xf>
    <xf numFmtId="49" fontId="0" fillId="0" borderId="0" xfId="0" applyNumberFormat="1" applyFont="1" applyAlignment="1">
      <alignment horizontal="left" vertical="top"/>
      <protection locked="0"/>
    </xf>
    <xf numFmtId="49" fontId="0" fillId="0" borderId="7" xfId="0" applyNumberFormat="1" applyFont="1" applyBorder="1" applyAlignment="1">
      <alignment horizontal="center" vertical="center" wrapText="1"/>
      <protection locked="0"/>
    </xf>
    <xf numFmtId="49" fontId="0" fillId="0" borderId="8" xfId="0" applyNumberFormat="1" applyFont="1" applyBorder="1" applyAlignment="1">
      <alignment horizontal="center" vertical="center" wrapText="1"/>
      <protection locked="0"/>
    </xf>
    <xf numFmtId="49" fontId="0" fillId="0" borderId="9" xfId="0" applyNumberFormat="1" applyFont="1" applyBorder="1" applyAlignment="1">
      <alignment horizontal="center" vertical="center" wrapText="1"/>
      <protection locked="0"/>
    </xf>
    <xf numFmtId="49" fontId="0" fillId="0" borderId="5" xfId="0" applyNumberFormat="1" applyFont="1" applyBorder="1" applyAlignment="1">
      <alignment horizontal="center" vertical="center" wrapText="1"/>
      <protection locked="0"/>
    </xf>
    <xf numFmtId="49" fontId="0" fillId="0" borderId="6" xfId="0" applyNumberFormat="1" applyFont="1" applyBorder="1" applyAlignment="1">
      <alignment horizontal="center" vertical="center" wrapText="1"/>
      <protection locked="0"/>
    </xf>
    <xf numFmtId="49" fontId="0" fillId="0" borderId="10" xfId="0" applyNumberFormat="1" applyFont="1" applyBorder="1" applyAlignment="1">
      <alignment horizontal="center" vertical="center" wrapText="1"/>
      <protection locked="0"/>
    </xf>
    <xf numFmtId="49" fontId="2" fillId="0" borderId="0" xfId="0" applyNumberFormat="1" applyFont="1" applyAlignment="1">
      <alignment horizontal="left" vertical="top"/>
      <protection locked="0"/>
    </xf>
    <xf numFmtId="49" fontId="0" fillId="0" borderId="0" xfId="0" applyNumberFormat="1" applyFont="1" applyAlignment="1">
      <alignment horizontal="right" vertical="top" wrapText="1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167" fontId="0" fillId="0" borderId="0" xfId="0" applyNumberFormat="1" applyFont="1" applyAlignment="1">
      <alignment horizontal="right" vertical="top" wrapText="1"/>
      <protection locked="0"/>
    </xf>
    <xf numFmtId="49" fontId="4" fillId="0" borderId="0" xfId="0" applyNumberFormat="1" applyFont="1" applyAlignment="1">
      <alignment horizontal="left" vertical="top"/>
      <protection locked="0"/>
    </xf>
    <xf numFmtId="164" fontId="1" fillId="0" borderId="0" xfId="0" applyNumberFormat="1" applyFont="1" applyAlignment="1">
      <alignment horizontal="right" vertical="top" wrapText="1"/>
      <protection locked="0"/>
    </xf>
    <xf numFmtId="167" fontId="1" fillId="0" borderId="0" xfId="0" applyNumberFormat="1" applyFont="1" applyAlignment="1">
      <alignment horizontal="right" vertical="top"/>
      <protection locked="0"/>
    </xf>
    <xf numFmtId="168" fontId="1" fillId="0" borderId="0" xfId="0" applyNumberFormat="1" applyFont="1" applyAlignment="1">
      <alignment horizontal="right" vertical="top"/>
      <protection locked="0"/>
    </xf>
    <xf numFmtId="164" fontId="1" fillId="0" borderId="0" xfId="0" applyNumberFormat="1" applyFont="1" applyAlignment="1">
      <alignment horizontal="right" vertical="top"/>
      <protection locked="0"/>
    </xf>
    <xf numFmtId="164" fontId="0" fillId="0" borderId="0" xfId="0" applyNumberFormat="1" applyFont="1" applyAlignment="1">
      <alignment horizontal="right" vertical="top"/>
      <protection locked="0"/>
    </xf>
    <xf numFmtId="166" fontId="0" fillId="0" borderId="0" xfId="0" applyNumberFormat="1" applyFont="1" applyAlignment="1">
      <alignment horizontal="right" vertical="top"/>
      <protection locked="0"/>
    </xf>
    <xf numFmtId="49" fontId="1" fillId="2" borderId="0" xfId="0" applyNumberFormat="1" applyFont="1" applyFill="1" applyBorder="1" applyAlignment="1">
      <alignment horizontal="left" vertical="top"/>
      <protection locked="0"/>
    </xf>
    <xf numFmtId="49" fontId="2" fillId="0" borderId="0" xfId="0" applyNumberFormat="1" applyFont="1" applyAlignment="1">
      <alignment horizontal="left" vertical="center"/>
      <protection locked="0"/>
    </xf>
    <xf numFmtId="164" fontId="0" fillId="0" borderId="0" xfId="0" applyNumberFormat="1" applyFont="1" applyAlignment="1">
      <alignment horizontal="right" vertical="center"/>
      <protection locked="0"/>
    </xf>
    <xf numFmtId="49" fontId="0" fillId="0" borderId="0" xfId="0" applyNumberFormat="1" applyFont="1" applyAlignment="1">
      <alignment horizontal="center" vertical="center"/>
      <protection locked="0"/>
    </xf>
    <xf numFmtId="49" fontId="1" fillId="2" borderId="0" xfId="0" applyNumberFormat="1" applyFont="1" applyFill="1" applyBorder="1" applyAlignment="1">
      <alignment horizontal="left" vertical="center"/>
      <protection locked="0"/>
    </xf>
    <xf numFmtId="49" fontId="0" fillId="0" borderId="0" xfId="0" applyNumberFormat="1" applyFont="1" applyAlignment="1">
      <alignment horizontal="right" vertical="top"/>
      <protection locked="0"/>
    </xf>
    <xf numFmtId="170" fontId="0" fillId="0" borderId="0" xfId="0" applyNumberFormat="1" applyFont="1" applyAlignment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S2268"/>
  <sheetViews>
    <sheetView tabSelected="1" workbookViewId="0">
      <pane ySplit="3090" topLeftCell="A2181" activePane="bottomLeft"/>
      <selection activeCell="I2" sqref="I2:K2"/>
      <selection pane="bottomLeft" activeCell="H2260" sqref="H2260"/>
    </sheetView>
  </sheetViews>
  <sheetFormatPr defaultRowHeight="10.5"/>
  <cols>
    <col min="1" max="1" width="4.140625" style="1" customWidth="1"/>
    <col min="2" max="2" width="36.5703125" style="1" customWidth="1"/>
    <col min="3" max="3" width="9.42578125" style="1" customWidth="1"/>
    <col min="4" max="5" width="12" style="1" customWidth="1"/>
    <col min="6" max="6" width="17.7109375" style="1" customWidth="1"/>
    <col min="7" max="9" width="12" style="1" customWidth="1"/>
    <col min="10" max="10" width="9" style="1" customWidth="1"/>
    <col min="11" max="11" width="12" style="1" customWidth="1"/>
    <col min="12" max="13" width="9.140625" style="1" hidden="1" customWidth="1"/>
    <col min="14" max="16" width="9.140625" style="1"/>
    <col min="17" max="18" width="100.7109375" style="1" hidden="1" customWidth="1"/>
    <col min="19" max="19" width="110.7109375" style="1" hidden="1" customWidth="1"/>
    <col min="20" max="16384" width="9.140625" style="1"/>
  </cols>
  <sheetData>
    <row r="1" spans="1:11" ht="10.5" customHeight="1">
      <c r="A1" s="68" t="s">
        <v>609</v>
      </c>
      <c r="B1" s="68"/>
      <c r="C1" s="68"/>
      <c r="D1" s="68"/>
      <c r="E1" s="68"/>
      <c r="F1" s="35" t="s">
        <v>610</v>
      </c>
      <c r="G1" s="36"/>
      <c r="H1" s="37"/>
      <c r="I1" s="58" t="s">
        <v>611</v>
      </c>
      <c r="J1" s="58"/>
      <c r="K1" s="58"/>
    </row>
    <row r="2" spans="1:11" ht="10.5" customHeight="1">
      <c r="A2" s="58" t="s">
        <v>637</v>
      </c>
      <c r="B2" s="59"/>
      <c r="C2" s="69" t="s">
        <v>612</v>
      </c>
      <c r="D2" s="69"/>
      <c r="E2" s="69"/>
      <c r="F2" s="70" t="s">
        <v>612</v>
      </c>
      <c r="G2" s="70"/>
      <c r="I2" s="71" t="s">
        <v>638</v>
      </c>
      <c r="J2" s="71"/>
      <c r="K2" s="71"/>
    </row>
    <row r="3" spans="1:11" ht="10.5" customHeight="1">
      <c r="A3" s="66" t="s">
        <v>613</v>
      </c>
      <c r="B3" s="66"/>
      <c r="C3" s="66"/>
      <c r="D3" s="66"/>
      <c r="E3" s="66"/>
      <c r="F3" s="63" t="s">
        <v>614</v>
      </c>
      <c r="G3" s="63"/>
      <c r="H3" s="39"/>
      <c r="I3" s="67" t="s">
        <v>615</v>
      </c>
      <c r="J3" s="67"/>
      <c r="K3" s="67"/>
    </row>
    <row r="4" spans="1:11" ht="10.5" customHeight="1">
      <c r="A4" s="66"/>
      <c r="B4" s="66"/>
      <c r="C4" s="66"/>
      <c r="D4" s="66"/>
      <c r="E4" s="66"/>
      <c r="F4" s="35" t="s">
        <v>616</v>
      </c>
      <c r="G4" s="41"/>
      <c r="H4" s="39"/>
      <c r="I4" s="67" t="s">
        <v>617</v>
      </c>
      <c r="J4" s="67"/>
      <c r="K4" s="67"/>
    </row>
    <row r="5" spans="1:11" ht="10.5" customHeight="1">
      <c r="A5" s="38"/>
      <c r="B5" s="38"/>
      <c r="C5" s="38"/>
      <c r="D5" s="38"/>
      <c r="E5" s="38"/>
      <c r="F5" s="35"/>
      <c r="G5" s="41"/>
      <c r="H5" s="39"/>
      <c r="I5" s="40"/>
      <c r="J5" s="40"/>
      <c r="K5" s="40"/>
    </row>
    <row r="6" spans="1:11" ht="10.5" customHeight="1">
      <c r="A6" s="58" t="s">
        <v>618</v>
      </c>
      <c r="B6" s="58"/>
      <c r="C6" s="58"/>
      <c r="D6" s="58"/>
      <c r="E6" s="58"/>
      <c r="F6" s="63" t="s">
        <v>619</v>
      </c>
      <c r="G6" s="63"/>
      <c r="H6" s="42"/>
      <c r="I6" s="64" t="s">
        <v>620</v>
      </c>
      <c r="J6" s="64"/>
      <c r="K6" s="64"/>
    </row>
    <row r="7" spans="1:11">
      <c r="A7" s="65"/>
      <c r="B7" s="65"/>
      <c r="C7" s="65"/>
      <c r="D7" s="65"/>
      <c r="F7" s="41"/>
      <c r="G7" s="41"/>
      <c r="H7" s="39"/>
      <c r="I7" s="39"/>
    </row>
    <row r="8" spans="1:11" ht="10.5" customHeight="1">
      <c r="A8" s="58" t="s">
        <v>621</v>
      </c>
      <c r="B8" s="59"/>
      <c r="C8" s="59"/>
      <c r="D8" s="59"/>
      <c r="E8" s="59"/>
      <c r="F8" s="60" t="s">
        <v>622</v>
      </c>
      <c r="G8" s="60"/>
      <c r="H8" s="42"/>
      <c r="I8" s="61" t="s">
        <v>623</v>
      </c>
      <c r="J8" s="61"/>
      <c r="K8" s="61"/>
    </row>
    <row r="11" spans="1:11">
      <c r="B11" s="2" t="s">
        <v>0</v>
      </c>
      <c r="C11" s="43" t="s">
        <v>624</v>
      </c>
    </row>
    <row r="12" spans="1:11" s="44" customFormat="1" ht="21" customHeight="1">
      <c r="B12" s="45" t="s">
        <v>1</v>
      </c>
      <c r="C12" s="62" t="s">
        <v>625</v>
      </c>
      <c r="D12" s="62"/>
      <c r="E12" s="62"/>
      <c r="F12" s="62"/>
      <c r="G12" s="62"/>
      <c r="H12" s="62"/>
      <c r="I12" s="62"/>
      <c r="J12" s="62"/>
    </row>
    <row r="13" spans="1:11">
      <c r="A13" s="72" t="s">
        <v>626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</row>
    <row r="14" spans="1:11">
      <c r="A14" s="57" t="s">
        <v>2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</row>
    <row r="15" spans="1:11">
      <c r="A15" s="56" t="s">
        <v>627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>
      <c r="H16" s="2"/>
      <c r="I16" s="89"/>
      <c r="J16" s="89"/>
      <c r="K16" s="5"/>
    </row>
    <row r="17" spans="1:13">
      <c r="H17" s="2"/>
      <c r="I17" s="89"/>
      <c r="J17" s="89"/>
      <c r="K17" s="5"/>
    </row>
    <row r="18" spans="1:13">
      <c r="A18" s="73" t="s">
        <v>628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</row>
    <row r="19" spans="1:13" ht="4.9000000000000004" customHeight="1"/>
    <row r="20" spans="1:13" ht="21.95" customHeight="1">
      <c r="A20" s="75" t="s">
        <v>3</v>
      </c>
      <c r="B20" s="75" t="s">
        <v>4</v>
      </c>
      <c r="C20" s="75" t="s">
        <v>5</v>
      </c>
      <c r="D20" s="78" t="s">
        <v>6</v>
      </c>
      <c r="E20" s="79"/>
      <c r="F20" s="78" t="s">
        <v>7</v>
      </c>
      <c r="G20" s="80"/>
      <c r="H20" s="80"/>
      <c r="I20" s="79"/>
      <c r="J20" s="78" t="s">
        <v>8</v>
      </c>
      <c r="K20" s="79"/>
    </row>
    <row r="21" spans="1:13" ht="11.1" customHeight="1">
      <c r="A21" s="76"/>
      <c r="B21" s="76"/>
      <c r="C21" s="76"/>
      <c r="D21" s="7" t="s">
        <v>9</v>
      </c>
      <c r="E21" s="7" t="s">
        <v>10</v>
      </c>
      <c r="F21" s="75" t="s">
        <v>9</v>
      </c>
      <c r="G21" s="75" t="s">
        <v>11</v>
      </c>
      <c r="H21" s="75" t="s">
        <v>12</v>
      </c>
      <c r="I21" s="7" t="s">
        <v>10</v>
      </c>
      <c r="J21" s="78" t="s">
        <v>13</v>
      </c>
      <c r="K21" s="79"/>
    </row>
    <row r="22" spans="1:13" ht="21.95" customHeight="1">
      <c r="A22" s="77"/>
      <c r="B22" s="77"/>
      <c r="C22" s="77"/>
      <c r="D22" s="7" t="s">
        <v>11</v>
      </c>
      <c r="E22" s="7" t="s">
        <v>14</v>
      </c>
      <c r="F22" s="77"/>
      <c r="G22" s="77"/>
      <c r="H22" s="77"/>
      <c r="I22" s="7" t="s">
        <v>14</v>
      </c>
      <c r="J22" s="7" t="s">
        <v>15</v>
      </c>
      <c r="K22" s="7" t="s">
        <v>9</v>
      </c>
    </row>
    <row r="23" spans="1:13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8">
        <v>6</v>
      </c>
      <c r="G23" s="8">
        <v>7</v>
      </c>
      <c r="H23" s="8">
        <v>8</v>
      </c>
      <c r="I23" s="8">
        <v>9</v>
      </c>
      <c r="J23" s="8">
        <v>10</v>
      </c>
      <c r="K23" s="8">
        <v>11</v>
      </c>
    </row>
    <row r="25" spans="1:13">
      <c r="B25" s="81" t="s">
        <v>16</v>
      </c>
      <c r="C25" s="81"/>
      <c r="D25" s="81"/>
      <c r="E25" s="81"/>
      <c r="F25" s="81"/>
      <c r="G25" s="81"/>
      <c r="H25" s="81"/>
      <c r="I25" s="81"/>
      <c r="J25" s="81"/>
      <c r="K25" s="81"/>
    </row>
    <row r="26" spans="1:13">
      <c r="B26" s="81"/>
      <c r="C26" s="81"/>
      <c r="D26" s="81"/>
      <c r="E26" s="81"/>
      <c r="F26" s="81"/>
      <c r="G26" s="81"/>
      <c r="H26" s="81"/>
      <c r="I26" s="81"/>
      <c r="J26" s="81"/>
      <c r="K26" s="81"/>
    </row>
    <row r="27" spans="1:13">
      <c r="A27" s="82" t="s">
        <v>17</v>
      </c>
      <c r="B27" s="83" t="s">
        <v>18</v>
      </c>
      <c r="C27" s="65">
        <v>1.82</v>
      </c>
      <c r="D27" s="9">
        <f>'Базовые цены за единицу'!B9</f>
        <v>1417.77</v>
      </c>
      <c r="E27" s="9">
        <f>'Базовые цены за единицу'!D9</f>
        <v>709.23</v>
      </c>
      <c r="F27" s="84">
        <f>'Базовые цены с учетом расхода'!B9</f>
        <v>2581</v>
      </c>
      <c r="G27" s="84">
        <f>'Базовые цены с учетом расхода'!C9</f>
        <v>1290</v>
      </c>
      <c r="H27" s="84">
        <f>'Базовые цены с учетом расхода'!F9</f>
        <v>0</v>
      </c>
      <c r="I27" s="11">
        <f>'Базовые цены с учетом расхода'!D9</f>
        <v>1291</v>
      </c>
      <c r="J27" s="12">
        <v>68.260000000000005</v>
      </c>
      <c r="K27" s="12">
        <f>'Базовые цены с учетом расхода'!I9</f>
        <v>124.233</v>
      </c>
      <c r="L27" s="1" t="s">
        <v>19</v>
      </c>
      <c r="M27" s="1" t="s">
        <v>20</v>
      </c>
    </row>
    <row r="28" spans="1:13" ht="54.95" customHeight="1">
      <c r="A28" s="65"/>
      <c r="B28" s="65"/>
      <c r="C28" s="65"/>
      <c r="D28" s="13">
        <f>'Базовые цены за единицу'!C9</f>
        <v>708.54</v>
      </c>
      <c r="E28" s="13">
        <f>'Базовые цены за единицу'!E9</f>
        <v>113.55</v>
      </c>
      <c r="F28" s="84"/>
      <c r="G28" s="84"/>
      <c r="H28" s="84"/>
      <c r="I28" s="10">
        <f>'Базовые цены с учетом расхода'!E9</f>
        <v>207</v>
      </c>
      <c r="J28" s="1">
        <v>9.4</v>
      </c>
      <c r="K28" s="1">
        <f>'Базовые цены с учетом расхода'!K9</f>
        <v>17.108000000000001</v>
      </c>
      <c r="L28" s="1" t="s">
        <v>21</v>
      </c>
      <c r="M28" s="1" t="s">
        <v>22</v>
      </c>
    </row>
    <row r="29" spans="1:13" hidden="1">
      <c r="B29" s="14" t="s">
        <v>23</v>
      </c>
      <c r="F29" s="1">
        <v>1290</v>
      </c>
    </row>
    <row r="30" spans="1:13" hidden="1">
      <c r="B30" s="14" t="s">
        <v>24</v>
      </c>
      <c r="F30" s="1">
        <v>1291</v>
      </c>
    </row>
    <row r="31" spans="1:13" hidden="1">
      <c r="B31" s="14" t="s">
        <v>25</v>
      </c>
      <c r="F31" s="1">
        <v>207</v>
      </c>
    </row>
    <row r="32" spans="1:13" hidden="1">
      <c r="B32" s="14" t="s">
        <v>26</v>
      </c>
    </row>
    <row r="33" spans="1:13" ht="21" hidden="1">
      <c r="B33" s="14" t="s">
        <v>27</v>
      </c>
    </row>
    <row r="34" spans="1:13" ht="21" hidden="1">
      <c r="B34" s="14" t="s">
        <v>28</v>
      </c>
      <c r="C34" s="15"/>
      <c r="L34" s="1" t="s">
        <v>29</v>
      </c>
      <c r="M34" s="1" t="s">
        <v>30</v>
      </c>
    </row>
    <row r="35" spans="1:13" hidden="1">
      <c r="B35" s="14" t="s">
        <v>31</v>
      </c>
    </row>
    <row r="36" spans="1:13" ht="21" hidden="1">
      <c r="B36" s="14" t="s">
        <v>32</v>
      </c>
    </row>
    <row r="37" spans="1:13" ht="21" hidden="1">
      <c r="B37" s="14" t="s">
        <v>33</v>
      </c>
    </row>
    <row r="38" spans="1:13">
      <c r="B38" s="14" t="s">
        <v>34</v>
      </c>
      <c r="C38" s="1">
        <v>104</v>
      </c>
      <c r="F38" s="10">
        <f>IF('Базовые цены с учетом расхода'!N9&gt;0,'Базовые цены с учетом расхода'!N9,IF('Базовые цены с учетом расхода'!N9&lt;0,'Базовые цены с учетом расхода'!N9,""))</f>
        <v>1557</v>
      </c>
      <c r="M38" s="3" t="s">
        <v>35</v>
      </c>
    </row>
    <row r="39" spans="1:13" hidden="1">
      <c r="B39" s="14" t="s">
        <v>36</v>
      </c>
      <c r="C39" s="1">
        <v>104</v>
      </c>
      <c r="F39" s="10">
        <f>IF('Базовые цены с учетом расхода'!P9&gt;0,'Базовые цены с учетом расхода'!P9,IF('Базовые цены с учетом расхода'!P9&lt;0,'Базовые цены с учетом расхода'!P9,""))</f>
        <v>1341</v>
      </c>
      <c r="M39" s="3" t="s">
        <v>37</v>
      </c>
    </row>
    <row r="40" spans="1:13" hidden="1">
      <c r="B40" s="14" t="s">
        <v>38</v>
      </c>
      <c r="C40" s="1">
        <v>104</v>
      </c>
      <c r="F40" s="10">
        <f>IF('Базовые цены с учетом расхода'!Q9&gt;0,'Базовые цены с учетом расхода'!Q9,IF('Базовые цены с учетом расхода'!Q9&lt;0,'Базовые цены с учетом расхода'!Q9,""))</f>
        <v>215</v>
      </c>
      <c r="M40" s="3" t="s">
        <v>39</v>
      </c>
    </row>
    <row r="41" spans="1:13">
      <c r="B41" s="14" t="s">
        <v>40</v>
      </c>
      <c r="C41" s="1">
        <v>60</v>
      </c>
      <c r="F41" s="10">
        <f>IF('Базовые цены с учетом расхода'!O9&gt;0,'Базовые цены с учетом расхода'!O9,IF('Базовые цены с учетом расхода'!O9&lt;0,'Базовые цены с учетом расхода'!O9,""))</f>
        <v>898</v>
      </c>
      <c r="M41" s="3" t="s">
        <v>41</v>
      </c>
    </row>
    <row r="42" spans="1:13" hidden="1">
      <c r="B42" s="14" t="s">
        <v>42</v>
      </c>
      <c r="C42" s="1">
        <v>60</v>
      </c>
      <c r="F42" s="10">
        <f>IF('Базовые цены с учетом расхода'!R9&gt;0,'Базовые цены с учетом расхода'!R9,IF('Базовые цены с учетом расхода'!R9&lt;0,'Базовые цены с учетом расхода'!R9,""))</f>
        <v>774</v>
      </c>
      <c r="M42" s="3" t="s">
        <v>43</v>
      </c>
    </row>
    <row r="43" spans="1:13" hidden="1">
      <c r="B43" s="14" t="s">
        <v>44</v>
      </c>
      <c r="C43" s="1">
        <v>60</v>
      </c>
      <c r="F43" s="10">
        <f>IF('Базовые цены с учетом расхода'!S9&gt;0,'Базовые цены с учетом расхода'!S9,IF('Базовые цены с учетом расхода'!S9&lt;0,'Базовые цены с учетом расхода'!S9,""))</f>
        <v>124</v>
      </c>
      <c r="M43" s="3" t="s">
        <v>45</v>
      </c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spans="1:13">
      <c r="A45" s="82" t="s">
        <v>46</v>
      </c>
      <c r="B45" s="83" t="s">
        <v>47</v>
      </c>
      <c r="C45" s="65">
        <v>0.215</v>
      </c>
      <c r="D45" s="9">
        <f>'Базовые цены за единицу'!B10</f>
        <v>11523.91</v>
      </c>
      <c r="E45" s="9">
        <f>'Базовые цены за единицу'!D10</f>
        <v>11431.43</v>
      </c>
      <c r="F45" s="84">
        <f>'Базовые цены с учетом расхода'!B10</f>
        <v>2478</v>
      </c>
      <c r="G45" s="84">
        <f>'Базовые цены с учетом расхода'!C10</f>
        <v>20</v>
      </c>
      <c r="H45" s="84">
        <f>'Базовые цены с учетом расхода'!F10</f>
        <v>0</v>
      </c>
      <c r="I45" s="11">
        <f>'Базовые цены с учетом расхода'!D10</f>
        <v>2458</v>
      </c>
      <c r="J45" s="12">
        <v>9.8699999999999992</v>
      </c>
      <c r="K45" s="12">
        <f>'Базовые цены с учетом расхода'!I10</f>
        <v>2.1219999999999999</v>
      </c>
      <c r="L45" s="1" t="s">
        <v>19</v>
      </c>
      <c r="M45" s="1" t="s">
        <v>20</v>
      </c>
    </row>
    <row r="46" spans="1:13" ht="66" customHeight="1">
      <c r="A46" s="65"/>
      <c r="B46" s="65"/>
      <c r="C46" s="65"/>
      <c r="D46" s="13">
        <f>'Базовые цены за единицу'!C10</f>
        <v>92.48</v>
      </c>
      <c r="E46" s="13">
        <f>'Базовые цены за единицу'!E10</f>
        <v>249.25</v>
      </c>
      <c r="F46" s="84"/>
      <c r="G46" s="84"/>
      <c r="H46" s="84"/>
      <c r="I46" s="10">
        <f>'Базовые цены с учетом расхода'!E10</f>
        <v>54</v>
      </c>
      <c r="J46" s="1">
        <v>15.51</v>
      </c>
      <c r="K46" s="1">
        <f>'Базовые цены с учетом расхода'!K10</f>
        <v>3.335</v>
      </c>
      <c r="L46" s="1" t="s">
        <v>21</v>
      </c>
      <c r="M46" s="1" t="s">
        <v>22</v>
      </c>
    </row>
    <row r="47" spans="1:13" hidden="1">
      <c r="B47" s="14" t="s">
        <v>23</v>
      </c>
      <c r="F47" s="1">
        <v>20</v>
      </c>
    </row>
    <row r="48" spans="1:13" hidden="1">
      <c r="B48" s="14" t="s">
        <v>24</v>
      </c>
      <c r="F48" s="1">
        <v>2458</v>
      </c>
    </row>
    <row r="49" spans="1:13" hidden="1">
      <c r="B49" s="14" t="s">
        <v>25</v>
      </c>
      <c r="F49" s="1">
        <v>54</v>
      </c>
    </row>
    <row r="50" spans="1:13" hidden="1">
      <c r="B50" s="14" t="s">
        <v>26</v>
      </c>
    </row>
    <row r="51" spans="1:13" ht="21" hidden="1">
      <c r="B51" s="14" t="s">
        <v>27</v>
      </c>
    </row>
    <row r="52" spans="1:13" ht="21" hidden="1">
      <c r="B52" s="14" t="s">
        <v>28</v>
      </c>
      <c r="C52" s="15"/>
      <c r="L52" s="1" t="s">
        <v>29</v>
      </c>
      <c r="M52" s="1" t="s">
        <v>30</v>
      </c>
    </row>
    <row r="53" spans="1:13" hidden="1">
      <c r="B53" s="14" t="s">
        <v>31</v>
      </c>
    </row>
    <row r="54" spans="1:13" ht="21" hidden="1">
      <c r="B54" s="14" t="s">
        <v>32</v>
      </c>
    </row>
    <row r="55" spans="1:13" ht="21" hidden="1">
      <c r="B55" s="14" t="s">
        <v>33</v>
      </c>
    </row>
    <row r="56" spans="1:13">
      <c r="B56" s="14" t="s">
        <v>34</v>
      </c>
      <c r="C56" s="1">
        <v>104</v>
      </c>
      <c r="F56" s="10">
        <f>IF('Базовые цены с учетом расхода'!N10&gt;0,'Базовые цены с учетом расхода'!N10,IF('Базовые цены с учетом расхода'!N10&lt;0,'Базовые цены с учетом расхода'!N10,""))</f>
        <v>77</v>
      </c>
      <c r="M56" s="3" t="s">
        <v>35</v>
      </c>
    </row>
    <row r="57" spans="1:13" hidden="1">
      <c r="B57" s="14" t="s">
        <v>36</v>
      </c>
      <c r="C57" s="1">
        <v>104</v>
      </c>
      <c r="F57" s="10">
        <f>IF('Базовые цены с учетом расхода'!P10&gt;0,'Базовые цены с учетом расхода'!P10,IF('Базовые цены с учетом расхода'!P10&lt;0,'Базовые цены с учетом расхода'!P10,""))</f>
        <v>21</v>
      </c>
      <c r="M57" s="3" t="s">
        <v>37</v>
      </c>
    </row>
    <row r="58" spans="1:13" hidden="1">
      <c r="B58" s="14" t="s">
        <v>38</v>
      </c>
      <c r="C58" s="1">
        <v>104</v>
      </c>
      <c r="F58" s="10">
        <f>IF('Базовые цены с учетом расхода'!Q10&gt;0,'Базовые цены с учетом расхода'!Q10,IF('Базовые цены с учетом расхода'!Q10&lt;0,'Базовые цены с учетом расхода'!Q10,""))</f>
        <v>56</v>
      </c>
      <c r="M58" s="3" t="s">
        <v>39</v>
      </c>
    </row>
    <row r="59" spans="1:13">
      <c r="B59" s="14" t="s">
        <v>40</v>
      </c>
      <c r="C59" s="1">
        <v>60</v>
      </c>
      <c r="F59" s="10">
        <f>IF('Базовые цены с учетом расхода'!O10&gt;0,'Базовые цены с учетом расхода'!O10,IF('Базовые цены с учетом расхода'!O10&lt;0,'Базовые цены с учетом расхода'!O10,""))</f>
        <v>44</v>
      </c>
      <c r="M59" s="3" t="s">
        <v>41</v>
      </c>
    </row>
    <row r="60" spans="1:13" hidden="1">
      <c r="B60" s="14" t="s">
        <v>42</v>
      </c>
      <c r="C60" s="1">
        <v>60</v>
      </c>
      <c r="F60" s="10">
        <f>IF('Базовые цены с учетом расхода'!R10&gt;0,'Базовые цены с учетом расхода'!R10,IF('Базовые цены с учетом расхода'!R10&lt;0,'Базовые цены с учетом расхода'!R10,""))</f>
        <v>12</v>
      </c>
      <c r="M60" s="3" t="s">
        <v>43</v>
      </c>
    </row>
    <row r="61" spans="1:13" hidden="1">
      <c r="B61" s="14" t="s">
        <v>44</v>
      </c>
      <c r="C61" s="1">
        <v>60</v>
      </c>
      <c r="F61" s="10">
        <f>IF('Базовые цены с учетом расхода'!S10&gt;0,'Базовые цены с учетом расхода'!S10,IF('Базовые цены с учетом расхода'!S10&lt;0,'Базовые цены с учетом расхода'!S10,""))</f>
        <v>32</v>
      </c>
      <c r="M61" s="3" t="s">
        <v>45</v>
      </c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spans="1:13">
      <c r="A63" s="82" t="s">
        <v>48</v>
      </c>
      <c r="B63" s="83" t="s">
        <v>49</v>
      </c>
      <c r="C63" s="65">
        <v>0.215</v>
      </c>
      <c r="D63" s="9">
        <f>'Базовые цены за единицу'!B11</f>
        <v>908.04</v>
      </c>
      <c r="E63" s="9">
        <f>'Базовые цены за единицу'!D11</f>
        <v>734.26</v>
      </c>
      <c r="F63" s="84">
        <f>'Базовые цены с учетом расхода'!B11</f>
        <v>195</v>
      </c>
      <c r="G63" s="84">
        <f>'Базовые цены с учетом расхода'!C11</f>
        <v>37</v>
      </c>
      <c r="H63" s="84">
        <f>'Базовые цены с учетом расхода'!F11</f>
        <v>0</v>
      </c>
      <c r="I63" s="11">
        <f>'Базовые цены с учетом расхода'!D11</f>
        <v>158</v>
      </c>
      <c r="J63" s="12">
        <v>18.37</v>
      </c>
      <c r="K63" s="12">
        <f>'Базовые цены с учетом расхода'!I11</f>
        <v>3.95</v>
      </c>
      <c r="L63" s="1" t="s">
        <v>19</v>
      </c>
      <c r="M63" s="1" t="s">
        <v>20</v>
      </c>
    </row>
    <row r="64" spans="1:13" ht="33" customHeight="1">
      <c r="A64" s="65"/>
      <c r="B64" s="65"/>
      <c r="C64" s="65"/>
      <c r="D64" s="13">
        <f>'Базовые цены за единицу'!C11</f>
        <v>173.78</v>
      </c>
      <c r="E64" s="13">
        <f>'Базовые цены за единицу'!E11</f>
        <v>70.87</v>
      </c>
      <c r="F64" s="84"/>
      <c r="G64" s="84"/>
      <c r="H64" s="84"/>
      <c r="I64" s="10">
        <f>'Базовые цены с учетом расхода'!E11</f>
        <v>15</v>
      </c>
      <c r="J64" s="1">
        <v>4.6500000000000004</v>
      </c>
      <c r="K64" s="1">
        <f>'Базовые цены с учетом расхода'!K11</f>
        <v>1</v>
      </c>
      <c r="L64" s="1" t="s">
        <v>21</v>
      </c>
      <c r="M64" s="1" t="s">
        <v>22</v>
      </c>
    </row>
    <row r="65" spans="2:13">
      <c r="B65" s="17" t="str">
        <f>IF(ROUND((215*0.1)/100,9)=C63,"Объем: 215*0,1","")</f>
        <v>Объем: 215*0,1</v>
      </c>
    </row>
    <row r="66" spans="2:13" hidden="1">
      <c r="B66" s="14" t="s">
        <v>23</v>
      </c>
      <c r="F66" s="1">
        <v>37</v>
      </c>
    </row>
    <row r="67" spans="2:13" hidden="1">
      <c r="B67" s="14" t="s">
        <v>24</v>
      </c>
      <c r="F67" s="1">
        <v>158</v>
      </c>
    </row>
    <row r="68" spans="2:13" hidden="1">
      <c r="B68" s="14" t="s">
        <v>25</v>
      </c>
      <c r="F68" s="1">
        <v>15</v>
      </c>
    </row>
    <row r="69" spans="2:13" hidden="1">
      <c r="B69" s="14" t="s">
        <v>26</v>
      </c>
    </row>
    <row r="70" spans="2:13" ht="21" hidden="1">
      <c r="B70" s="14" t="s">
        <v>27</v>
      </c>
    </row>
    <row r="71" spans="2:13" ht="21" hidden="1">
      <c r="B71" s="14" t="s">
        <v>28</v>
      </c>
      <c r="C71" s="15"/>
      <c r="L71" s="1" t="s">
        <v>29</v>
      </c>
      <c r="M71" s="1" t="s">
        <v>30</v>
      </c>
    </row>
    <row r="72" spans="2:13" hidden="1">
      <c r="B72" s="14" t="s">
        <v>31</v>
      </c>
    </row>
    <row r="73" spans="2:13" ht="21" hidden="1">
      <c r="B73" s="14" t="s">
        <v>32</v>
      </c>
    </row>
    <row r="74" spans="2:13" ht="21" hidden="1">
      <c r="B74" s="14" t="s">
        <v>33</v>
      </c>
    </row>
    <row r="75" spans="2:13">
      <c r="B75" s="14" t="s">
        <v>34</v>
      </c>
      <c r="C75" s="1">
        <v>104</v>
      </c>
      <c r="F75" s="10">
        <f>IF('Базовые цены с учетом расхода'!N11&gt;0,'Базовые цены с учетом расхода'!N11,IF('Базовые цены с учетом расхода'!N11&lt;0,'Базовые цены с учетом расхода'!N11,""))</f>
        <v>54</v>
      </c>
      <c r="M75" s="3" t="s">
        <v>35</v>
      </c>
    </row>
    <row r="76" spans="2:13" hidden="1">
      <c r="B76" s="14" t="s">
        <v>36</v>
      </c>
      <c r="C76" s="1">
        <v>104</v>
      </c>
      <c r="F76" s="10">
        <f>IF('Базовые цены с учетом расхода'!P11&gt;0,'Базовые цены с учетом расхода'!P11,IF('Базовые цены с учетом расхода'!P11&lt;0,'Базовые цены с учетом расхода'!P11,""))</f>
        <v>39</v>
      </c>
      <c r="M76" s="3" t="s">
        <v>37</v>
      </c>
    </row>
    <row r="77" spans="2:13" hidden="1">
      <c r="B77" s="14" t="s">
        <v>38</v>
      </c>
      <c r="C77" s="1">
        <v>104</v>
      </c>
      <c r="F77" s="10">
        <f>IF('Базовые цены с учетом расхода'!Q11&gt;0,'Базовые цены с учетом расхода'!Q11,IF('Базовые цены с учетом расхода'!Q11&lt;0,'Базовые цены с учетом расхода'!Q11,""))</f>
        <v>16</v>
      </c>
      <c r="M77" s="3" t="s">
        <v>39</v>
      </c>
    </row>
    <row r="78" spans="2:13">
      <c r="B78" s="14" t="s">
        <v>40</v>
      </c>
      <c r="C78" s="1">
        <v>60</v>
      </c>
      <c r="F78" s="10">
        <f>IF('Базовые цены с учетом расхода'!O11&gt;0,'Базовые цены с учетом расхода'!O11,IF('Базовые цены с учетом расхода'!O11&lt;0,'Базовые цены с учетом расхода'!O11,""))</f>
        <v>31</v>
      </c>
      <c r="M78" s="3" t="s">
        <v>41</v>
      </c>
    </row>
    <row r="79" spans="2:13" hidden="1">
      <c r="B79" s="14" t="s">
        <v>42</v>
      </c>
      <c r="C79" s="1">
        <v>60</v>
      </c>
      <c r="F79" s="10">
        <f>IF('Базовые цены с учетом расхода'!R11&gt;0,'Базовые цены с учетом расхода'!R11,IF('Базовые цены с учетом расхода'!R11&lt;0,'Базовые цены с учетом расхода'!R11,""))</f>
        <v>22</v>
      </c>
      <c r="M79" s="3" t="s">
        <v>43</v>
      </c>
    </row>
    <row r="80" spans="2:13" hidden="1">
      <c r="B80" s="14" t="s">
        <v>44</v>
      </c>
      <c r="C80" s="1">
        <v>60</v>
      </c>
      <c r="F80" s="10">
        <f>IF('Базовые цены с учетом расхода'!S11&gt;0,'Базовые цены с учетом расхода'!S11,IF('Базовые цены с учетом расхода'!S11&lt;0,'Базовые цены с учетом расхода'!S11,""))</f>
        <v>9</v>
      </c>
      <c r="M80" s="3" t="s">
        <v>45</v>
      </c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pans="1:13">
      <c r="A82" s="82" t="s">
        <v>50</v>
      </c>
      <c r="B82" s="83" t="s">
        <v>51</v>
      </c>
      <c r="C82" s="65">
        <v>61.77</v>
      </c>
      <c r="D82" s="9">
        <f>'Базовые цены за единицу'!B12</f>
        <v>4.49</v>
      </c>
      <c r="E82" s="9">
        <f>'Базовые цены за единицу'!D12</f>
        <v>3.87</v>
      </c>
      <c r="F82" s="84">
        <f>'Базовые цены с учетом расхода'!B12</f>
        <v>277</v>
      </c>
      <c r="G82" s="84">
        <f>'Базовые цены с учетом расхода'!C12</f>
        <v>0</v>
      </c>
      <c r="H82" s="84">
        <f>'Базовые цены с учетом расхода'!F12</f>
        <v>0</v>
      </c>
      <c r="I82" s="11">
        <f>'Базовые цены с учетом расхода'!D12</f>
        <v>239</v>
      </c>
      <c r="J82" s="12"/>
      <c r="K82" s="12">
        <f>'Базовые цены с учетом расхода'!I12</f>
        <v>0</v>
      </c>
      <c r="L82" s="1" t="s">
        <v>19</v>
      </c>
      <c r="M82" s="1" t="s">
        <v>20</v>
      </c>
    </row>
    <row r="83" spans="1:13" ht="54.95" customHeight="1">
      <c r="A83" s="65"/>
      <c r="B83" s="65"/>
      <c r="C83" s="65"/>
      <c r="D83" s="13">
        <f>'Базовые цены за единицу'!C12</f>
        <v>0</v>
      </c>
      <c r="E83" s="13">
        <f>'Базовые цены за единицу'!E12</f>
        <v>0.39</v>
      </c>
      <c r="F83" s="84"/>
      <c r="G83" s="84"/>
      <c r="H83" s="84"/>
      <c r="I83" s="10">
        <f>'Базовые цены с учетом расхода'!E12</f>
        <v>24</v>
      </c>
      <c r="J83" s="1">
        <v>2.4E-2</v>
      </c>
      <c r="K83" s="1">
        <f>'Базовые цены с учетом расхода'!K12</f>
        <v>1.482</v>
      </c>
      <c r="L83" s="1" t="s">
        <v>21</v>
      </c>
      <c r="M83" s="1" t="s">
        <v>22</v>
      </c>
    </row>
    <row r="84" spans="1:13">
      <c r="B84" s="53" t="str">
        <f>IF(ROUND((182*0.12+182*0.032*2.4+215*0.1*1.207)/1,2)=C82,"Объем: 182*0,12+182*0,032*2,4+215*0,1*1,207","")</f>
        <v>Объем: 182*0,12+182*0,032*2,4+215*0,1*1,207</v>
      </c>
      <c r="C84" s="53"/>
      <c r="D84" s="53"/>
    </row>
    <row r="85" spans="1:13" hidden="1">
      <c r="B85" s="14" t="s">
        <v>23</v>
      </c>
    </row>
    <row r="86" spans="1:13" hidden="1">
      <c r="B86" s="14" t="s">
        <v>24</v>
      </c>
      <c r="F86" s="1">
        <v>239</v>
      </c>
    </row>
    <row r="87" spans="1:13" hidden="1">
      <c r="B87" s="14" t="s">
        <v>25</v>
      </c>
      <c r="F87" s="1">
        <v>24</v>
      </c>
    </row>
    <row r="88" spans="1:13" hidden="1">
      <c r="B88" s="14" t="s">
        <v>26</v>
      </c>
    </row>
    <row r="89" spans="1:13" ht="21" hidden="1">
      <c r="B89" s="14" t="s">
        <v>27</v>
      </c>
    </row>
    <row r="90" spans="1:13" ht="21" hidden="1">
      <c r="B90" s="14" t="s">
        <v>28</v>
      </c>
      <c r="C90" s="15"/>
      <c r="L90" s="1" t="s">
        <v>29</v>
      </c>
      <c r="M90" s="1" t="s">
        <v>30</v>
      </c>
    </row>
    <row r="91" spans="1:13" hidden="1">
      <c r="B91" s="14" t="s">
        <v>31</v>
      </c>
    </row>
    <row r="92" spans="1:13" ht="21" hidden="1">
      <c r="B92" s="14" t="s">
        <v>32</v>
      </c>
    </row>
    <row r="93" spans="1:13" ht="21" hidden="1">
      <c r="B93" s="14" t="s">
        <v>33</v>
      </c>
    </row>
    <row r="94" spans="1:13">
      <c r="B94" s="14" t="s">
        <v>52</v>
      </c>
      <c r="C94" s="1">
        <v>100</v>
      </c>
      <c r="F94" s="10">
        <f>IF('Базовые цены с учетом расхода'!AF12&gt;0,'Базовые цены с учетом расхода'!AF12,IF('Базовые цены с учетом расхода'!AF12&lt;0,'Базовые цены с учетом расхода'!AF12,""))</f>
        <v>24</v>
      </c>
      <c r="M94" s="3" t="s">
        <v>35</v>
      </c>
    </row>
    <row r="95" spans="1:13" hidden="1">
      <c r="B95" s="14" t="s">
        <v>36</v>
      </c>
      <c r="F95" s="10" t="str">
        <f>IF('Базовые цены с учетом расхода'!P12&gt;0,'Базовые цены с учетом расхода'!P12,IF('Базовые цены с учетом расхода'!P12&lt;0,'Базовые цены с учетом расхода'!P12,""))</f>
        <v/>
      </c>
      <c r="M95" s="3" t="s">
        <v>37</v>
      </c>
    </row>
    <row r="96" spans="1:13" hidden="1">
      <c r="B96" s="14" t="s">
        <v>38</v>
      </c>
      <c r="C96" s="1">
        <v>100</v>
      </c>
      <c r="F96" s="10">
        <f>IF('Базовые цены с учетом расхода'!Q12&gt;0,'Базовые цены с учетом расхода'!Q12,IF('Базовые цены с учетом расхода'!Q12&lt;0,'Базовые цены с учетом расхода'!Q12,""))</f>
        <v>24</v>
      </c>
      <c r="M96" s="3" t="s">
        <v>39</v>
      </c>
    </row>
    <row r="97" spans="1:13">
      <c r="B97" s="14" t="s">
        <v>53</v>
      </c>
      <c r="C97" s="1">
        <v>60</v>
      </c>
      <c r="F97" s="10">
        <f>IF('Базовые цены с учетом расхода'!AG12&gt;0,'Базовые цены с учетом расхода'!AG12,IF('Базовые цены с учетом расхода'!AG12&lt;0,'Базовые цены с учетом расхода'!AG12,""))</f>
        <v>14</v>
      </c>
      <c r="M97" s="3" t="s">
        <v>41</v>
      </c>
    </row>
    <row r="98" spans="1:13" hidden="1">
      <c r="B98" s="14" t="s">
        <v>42</v>
      </c>
      <c r="F98" s="10" t="str">
        <f>IF('Базовые цены с учетом расхода'!R12&gt;0,'Базовые цены с учетом расхода'!R12,IF('Базовые цены с учетом расхода'!R12&lt;0,'Базовые цены с учетом расхода'!R12,""))</f>
        <v/>
      </c>
      <c r="M98" s="3" t="s">
        <v>43</v>
      </c>
    </row>
    <row r="99" spans="1:13" hidden="1">
      <c r="B99" s="14" t="s">
        <v>44</v>
      </c>
      <c r="C99" s="1">
        <v>60</v>
      </c>
      <c r="F99" s="10">
        <f>IF('Базовые цены с учетом расхода'!S12&gt;0,'Базовые цены с учетом расхода'!S12,IF('Базовые цены с учетом расхода'!S12&lt;0,'Базовые цены с учетом расхода'!S12,""))</f>
        <v>14</v>
      </c>
      <c r="M99" s="3" t="s">
        <v>45</v>
      </c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spans="1:13">
      <c r="A101" s="82" t="s">
        <v>54</v>
      </c>
      <c r="B101" s="83" t="s">
        <v>55</v>
      </c>
      <c r="C101" s="65">
        <v>0.09</v>
      </c>
      <c r="D101" s="9">
        <f>'Базовые цены за единицу'!B13</f>
        <v>949.58</v>
      </c>
      <c r="E101" s="9">
        <f>'Базовые цены за единицу'!D13</f>
        <v>949.58</v>
      </c>
      <c r="F101" s="84">
        <f>'Базовые цены с учетом расхода'!B13</f>
        <v>85</v>
      </c>
      <c r="G101" s="84">
        <f>'Базовые цены с учетом расхода'!C13</f>
        <v>0</v>
      </c>
      <c r="H101" s="84">
        <f>'Базовые цены с учетом расхода'!F13</f>
        <v>0</v>
      </c>
      <c r="I101" s="11">
        <f>'Базовые цены с учетом расхода'!D13</f>
        <v>85</v>
      </c>
      <c r="J101" s="12"/>
      <c r="K101" s="12">
        <f>'Базовые цены с учетом расхода'!I13</f>
        <v>0</v>
      </c>
      <c r="L101" s="1" t="s">
        <v>19</v>
      </c>
      <c r="M101" s="1" t="s">
        <v>20</v>
      </c>
    </row>
    <row r="102" spans="1:13" ht="44.1" customHeight="1">
      <c r="A102" s="65"/>
      <c r="B102" s="65"/>
      <c r="C102" s="65"/>
      <c r="D102" s="13">
        <f>'Базовые цены за единицу'!C13</f>
        <v>0</v>
      </c>
      <c r="E102" s="13">
        <f>'Базовые цены за единицу'!E13</f>
        <v>121.41</v>
      </c>
      <c r="F102" s="84"/>
      <c r="G102" s="84"/>
      <c r="H102" s="84"/>
      <c r="I102" s="10">
        <f>'Базовые цены с учетом расхода'!E13</f>
        <v>11</v>
      </c>
      <c r="J102" s="1">
        <v>7.49</v>
      </c>
      <c r="K102" s="1">
        <f>'Базовые цены с учетом расхода'!K13</f>
        <v>0.67400000000000004</v>
      </c>
      <c r="L102" s="1" t="s">
        <v>21</v>
      </c>
      <c r="M102" s="1" t="s">
        <v>22</v>
      </c>
    </row>
    <row r="103" spans="1:13">
      <c r="B103" s="17" t="str">
        <f>IF(ROUND((300*0.3)/1000,5)=C101,"Объем: 300*0,3","")</f>
        <v>Объем: 300*0,3</v>
      </c>
    </row>
    <row r="104" spans="1:13" hidden="1">
      <c r="B104" s="14" t="s">
        <v>23</v>
      </c>
    </row>
    <row r="105" spans="1:13" hidden="1">
      <c r="B105" s="14" t="s">
        <v>24</v>
      </c>
      <c r="F105" s="1">
        <v>85</v>
      </c>
    </row>
    <row r="106" spans="1:13" hidden="1">
      <c r="B106" s="14" t="s">
        <v>25</v>
      </c>
      <c r="F106" s="1">
        <v>11</v>
      </c>
    </row>
    <row r="107" spans="1:13" hidden="1">
      <c r="B107" s="14" t="s">
        <v>26</v>
      </c>
    </row>
    <row r="108" spans="1:13" ht="21" hidden="1">
      <c r="B108" s="14" t="s">
        <v>27</v>
      </c>
    </row>
    <row r="109" spans="1:13" ht="21" hidden="1">
      <c r="B109" s="14" t="s">
        <v>28</v>
      </c>
      <c r="C109" s="15"/>
      <c r="L109" s="1" t="s">
        <v>29</v>
      </c>
      <c r="M109" s="1" t="s">
        <v>30</v>
      </c>
    </row>
    <row r="110" spans="1:13" hidden="1">
      <c r="B110" s="14" t="s">
        <v>31</v>
      </c>
    </row>
    <row r="111" spans="1:13" ht="21" hidden="1">
      <c r="B111" s="14" t="s">
        <v>32</v>
      </c>
    </row>
    <row r="112" spans="1:13" ht="21" hidden="1">
      <c r="B112" s="14" t="s">
        <v>33</v>
      </c>
    </row>
    <row r="113" spans="1:13">
      <c r="B113" s="14" t="s">
        <v>34</v>
      </c>
      <c r="C113" s="1">
        <v>95</v>
      </c>
      <c r="F113" s="10">
        <f>IF('Базовые цены с учетом расхода'!N13&gt;0,'Базовые цены с учетом расхода'!N13,IF('Базовые цены с учетом расхода'!N13&lt;0,'Базовые цены с учетом расхода'!N13,""))</f>
        <v>10</v>
      </c>
      <c r="M113" s="3" t="s">
        <v>35</v>
      </c>
    </row>
    <row r="114" spans="1:13" hidden="1">
      <c r="B114" s="14" t="s">
        <v>36</v>
      </c>
      <c r="F114" s="10" t="str">
        <f>IF('Базовые цены с учетом расхода'!P13&gt;0,'Базовые цены с учетом расхода'!P13,IF('Базовые цены с учетом расхода'!P13&lt;0,'Базовые цены с учетом расхода'!P13,""))</f>
        <v/>
      </c>
      <c r="M114" s="3" t="s">
        <v>37</v>
      </c>
    </row>
    <row r="115" spans="1:13" hidden="1">
      <c r="B115" s="14" t="s">
        <v>38</v>
      </c>
      <c r="C115" s="1">
        <v>95</v>
      </c>
      <c r="F115" s="10">
        <f>IF('Базовые цены с учетом расхода'!Q13&gt;0,'Базовые цены с учетом расхода'!Q13,IF('Базовые цены с учетом расхода'!Q13&lt;0,'Базовые цены с учетом расхода'!Q13,""))</f>
        <v>10</v>
      </c>
      <c r="M115" s="3" t="s">
        <v>39</v>
      </c>
    </row>
    <row r="116" spans="1:13">
      <c r="B116" s="14" t="s">
        <v>40</v>
      </c>
      <c r="C116" s="1">
        <v>43</v>
      </c>
      <c r="F116" s="10">
        <f>IF('Базовые цены с учетом расхода'!O13&gt;0,'Базовые цены с учетом расхода'!O13,IF('Базовые цены с учетом расхода'!O13&lt;0,'Базовые цены с учетом расхода'!O13,""))</f>
        <v>5</v>
      </c>
      <c r="M116" s="3" t="s">
        <v>41</v>
      </c>
    </row>
    <row r="117" spans="1:13" hidden="1">
      <c r="B117" s="14" t="s">
        <v>42</v>
      </c>
      <c r="F117" s="10" t="str">
        <f>IF('Базовые цены с учетом расхода'!R13&gt;0,'Базовые цены с учетом расхода'!R13,IF('Базовые цены с учетом расхода'!R13&lt;0,'Базовые цены с учетом расхода'!R13,""))</f>
        <v/>
      </c>
      <c r="M117" s="3" t="s">
        <v>43</v>
      </c>
    </row>
    <row r="118" spans="1:13" hidden="1">
      <c r="B118" s="14" t="s">
        <v>44</v>
      </c>
      <c r="C118" s="1">
        <v>43</v>
      </c>
      <c r="F118" s="10">
        <f>IF('Базовые цены с учетом расхода'!S13&gt;0,'Базовые цены с учетом расхода'!S13,IF('Базовые цены с учетом расхода'!S13&lt;0,'Базовые цены с учетом расхода'!S13,""))</f>
        <v>5</v>
      </c>
      <c r="M118" s="3" t="s">
        <v>45</v>
      </c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spans="1:13">
      <c r="A120" s="82" t="s">
        <v>56</v>
      </c>
      <c r="B120" s="83" t="s">
        <v>57</v>
      </c>
      <c r="C120" s="65">
        <v>126</v>
      </c>
      <c r="D120" s="9">
        <f>'Базовые цены за единицу'!B14</f>
        <v>5.42</v>
      </c>
      <c r="E120" s="9">
        <f>'Базовые цены за единицу'!D14</f>
        <v>4.67</v>
      </c>
      <c r="F120" s="84">
        <f>'Базовые цены с учетом расхода'!B14</f>
        <v>682</v>
      </c>
      <c r="G120" s="84">
        <f>'Базовые цены с учетом расхода'!C14</f>
        <v>0</v>
      </c>
      <c r="H120" s="84">
        <f>'Базовые цены с учетом расхода'!F14</f>
        <v>0</v>
      </c>
      <c r="I120" s="11">
        <f>'Базовые цены с учетом расхода'!D14</f>
        <v>588</v>
      </c>
      <c r="J120" s="12"/>
      <c r="K120" s="12">
        <f>'Базовые цены с учетом расхода'!I14</f>
        <v>0</v>
      </c>
      <c r="L120" s="1" t="s">
        <v>19</v>
      </c>
      <c r="M120" s="1" t="s">
        <v>20</v>
      </c>
    </row>
    <row r="121" spans="1:13" ht="44.1" customHeight="1">
      <c r="A121" s="65"/>
      <c r="B121" s="65"/>
      <c r="C121" s="65"/>
      <c r="D121" s="13">
        <f>'Базовые цены за единицу'!C14</f>
        <v>0</v>
      </c>
      <c r="E121" s="13">
        <f>'Базовые цены за единицу'!E14</f>
        <v>0.47</v>
      </c>
      <c r="F121" s="84"/>
      <c r="G121" s="84"/>
      <c r="H121" s="84"/>
      <c r="I121" s="10">
        <f>'Базовые цены с учетом расхода'!E14</f>
        <v>59</v>
      </c>
      <c r="J121" s="1">
        <v>2.9000000000000001E-2</v>
      </c>
      <c r="K121" s="1">
        <f>'Базовые цены с учетом расхода'!K14</f>
        <v>3.6539999999999999</v>
      </c>
      <c r="L121" s="1" t="s">
        <v>21</v>
      </c>
      <c r="M121" s="1" t="s">
        <v>22</v>
      </c>
    </row>
    <row r="122" spans="1:13">
      <c r="B122" s="17" t="str">
        <f>IF(ROUND(((90)*1.4)/1,1)=C120,"Объем: (90)*1,4","")</f>
        <v>Объем: (90)*1,4</v>
      </c>
    </row>
    <row r="123" spans="1:13" hidden="1">
      <c r="B123" s="14" t="s">
        <v>23</v>
      </c>
    </row>
    <row r="124" spans="1:13" hidden="1">
      <c r="B124" s="14" t="s">
        <v>24</v>
      </c>
      <c r="F124" s="1">
        <v>588</v>
      </c>
    </row>
    <row r="125" spans="1:13" hidden="1">
      <c r="B125" s="14" t="s">
        <v>25</v>
      </c>
      <c r="F125" s="1">
        <v>59</v>
      </c>
    </row>
    <row r="126" spans="1:13" hidden="1">
      <c r="B126" s="14" t="s">
        <v>26</v>
      </c>
    </row>
    <row r="127" spans="1:13" ht="21" hidden="1">
      <c r="B127" s="14" t="s">
        <v>27</v>
      </c>
    </row>
    <row r="128" spans="1:13" ht="21" hidden="1">
      <c r="B128" s="14" t="s">
        <v>28</v>
      </c>
      <c r="C128" s="15"/>
      <c r="L128" s="1" t="s">
        <v>29</v>
      </c>
      <c r="M128" s="1" t="s">
        <v>30</v>
      </c>
    </row>
    <row r="129" spans="1:13" hidden="1">
      <c r="B129" s="14" t="s">
        <v>31</v>
      </c>
    </row>
    <row r="130" spans="1:13" ht="21" hidden="1">
      <c r="B130" s="14" t="s">
        <v>32</v>
      </c>
    </row>
    <row r="131" spans="1:13" ht="21" hidden="1">
      <c r="B131" s="14" t="s">
        <v>33</v>
      </c>
    </row>
    <row r="132" spans="1:13">
      <c r="B132" s="14" t="s">
        <v>52</v>
      </c>
      <c r="C132" s="1">
        <v>100</v>
      </c>
      <c r="F132" s="10">
        <f>IF('Базовые цены с учетом расхода'!AF14&gt;0,'Базовые цены с учетом расхода'!AF14,IF('Базовые цены с учетом расхода'!AF14&lt;0,'Базовые цены с учетом расхода'!AF14,""))</f>
        <v>59</v>
      </c>
      <c r="M132" s="3" t="s">
        <v>35</v>
      </c>
    </row>
    <row r="133" spans="1:13" hidden="1">
      <c r="B133" s="14" t="s">
        <v>36</v>
      </c>
      <c r="F133" s="10" t="str">
        <f>IF('Базовые цены с учетом расхода'!P14&gt;0,'Базовые цены с учетом расхода'!P14,IF('Базовые цены с учетом расхода'!P14&lt;0,'Базовые цены с учетом расхода'!P14,""))</f>
        <v/>
      </c>
      <c r="M133" s="3" t="s">
        <v>37</v>
      </c>
    </row>
    <row r="134" spans="1:13" hidden="1">
      <c r="B134" s="14" t="s">
        <v>38</v>
      </c>
      <c r="C134" s="1">
        <v>100</v>
      </c>
      <c r="F134" s="10">
        <f>IF('Базовые цены с учетом расхода'!Q14&gt;0,'Базовые цены с учетом расхода'!Q14,IF('Базовые цены с учетом расхода'!Q14&lt;0,'Базовые цены с учетом расхода'!Q14,""))</f>
        <v>59</v>
      </c>
      <c r="M134" s="3" t="s">
        <v>39</v>
      </c>
    </row>
    <row r="135" spans="1:13">
      <c r="B135" s="14" t="s">
        <v>53</v>
      </c>
      <c r="C135" s="1">
        <v>60</v>
      </c>
      <c r="F135" s="10">
        <f>IF('Базовые цены с учетом расхода'!AG14&gt;0,'Базовые цены с учетом расхода'!AG14,IF('Базовые цены с учетом расхода'!AG14&lt;0,'Базовые цены с учетом расхода'!AG14,""))</f>
        <v>35</v>
      </c>
      <c r="M135" s="3" t="s">
        <v>41</v>
      </c>
    </row>
    <row r="136" spans="1:13" hidden="1">
      <c r="B136" s="14" t="s">
        <v>42</v>
      </c>
      <c r="F136" s="10" t="str">
        <f>IF('Базовые цены с учетом расхода'!R14&gt;0,'Базовые цены с учетом расхода'!R14,IF('Базовые цены с учетом расхода'!R14&lt;0,'Базовые цены с учетом расхода'!R14,""))</f>
        <v/>
      </c>
      <c r="M136" s="3" t="s">
        <v>43</v>
      </c>
    </row>
    <row r="137" spans="1:13" hidden="1">
      <c r="B137" s="14" t="s">
        <v>44</v>
      </c>
      <c r="C137" s="1">
        <v>60</v>
      </c>
      <c r="F137" s="10">
        <f>IF('Базовые цены с учетом расхода'!S14&gt;0,'Базовые цены с учетом расхода'!S14,IF('Базовые цены с учетом расхода'!S14&lt;0,'Базовые цены с учетом расхода'!S14,""))</f>
        <v>35</v>
      </c>
      <c r="M137" s="3" t="s">
        <v>45</v>
      </c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spans="1:13">
      <c r="A139" s="82" t="s">
        <v>58</v>
      </c>
      <c r="B139" s="83" t="s">
        <v>59</v>
      </c>
      <c r="C139" s="65">
        <v>217.57</v>
      </c>
      <c r="D139" s="9">
        <f>'Базовые цены за единицу'!B15</f>
        <v>15.36</v>
      </c>
      <c r="E139" s="9">
        <f>'Базовые цены за единицу'!D15</f>
        <v>15.36</v>
      </c>
      <c r="F139" s="84">
        <f>'Базовые цены с учетом расхода'!B15</f>
        <v>3342</v>
      </c>
      <c r="G139" s="84">
        <f>'Базовые цены с учетом расхода'!C15</f>
        <v>0</v>
      </c>
      <c r="H139" s="84">
        <f>'Базовые цены с учетом расхода'!F15</f>
        <v>0</v>
      </c>
      <c r="I139" s="11">
        <f>'Базовые цены с учетом расхода'!D15</f>
        <v>3342</v>
      </c>
      <c r="J139" s="12"/>
      <c r="K139" s="12">
        <f>'Базовые цены с учетом расхода'!I15</f>
        <v>0</v>
      </c>
      <c r="L139" s="1" t="s">
        <v>19</v>
      </c>
      <c r="M139" s="1" t="s">
        <v>20</v>
      </c>
    </row>
    <row r="140" spans="1:13" ht="54.95" customHeight="1">
      <c r="A140" s="65"/>
      <c r="B140" s="65"/>
      <c r="C140" s="65"/>
      <c r="D140" s="13">
        <f>'Базовые цены за единицу'!C15</f>
        <v>0</v>
      </c>
      <c r="E140" s="13">
        <f>'Базовые цены за единицу'!E15</f>
        <v>0</v>
      </c>
      <c r="F140" s="84"/>
      <c r="G140" s="84"/>
      <c r="H140" s="84"/>
      <c r="I140" s="10">
        <f>'Базовые цены с учетом расхода'!E15</f>
        <v>0</v>
      </c>
      <c r="K140" s="1">
        <f>'Базовые цены с учетом расхода'!K15</f>
        <v>0</v>
      </c>
      <c r="L140" s="1" t="s">
        <v>21</v>
      </c>
      <c r="M140" s="1" t="s">
        <v>22</v>
      </c>
    </row>
    <row r="141" spans="1:13">
      <c r="B141" s="17" t="str">
        <f>IF(ROUND((61.77+126+215*0.07*1.98)/1,2)=C139,"Объем: 61,77+126+215*0,07*1,98","")</f>
        <v>Объем: 61,77+126+215*0,07*1,98</v>
      </c>
    </row>
    <row r="142" spans="1:13" hidden="1">
      <c r="B142" s="14" t="s">
        <v>23</v>
      </c>
    </row>
    <row r="143" spans="1:13" hidden="1">
      <c r="B143" s="14" t="s">
        <v>24</v>
      </c>
      <c r="F143" s="1">
        <v>3342</v>
      </c>
    </row>
    <row r="144" spans="1:13" hidden="1">
      <c r="B144" s="14" t="s">
        <v>25</v>
      </c>
    </row>
    <row r="145" spans="1:13" hidden="1">
      <c r="B145" s="14" t="s">
        <v>26</v>
      </c>
    </row>
    <row r="146" spans="1:13" ht="21" hidden="1">
      <c r="B146" s="14" t="s">
        <v>27</v>
      </c>
    </row>
    <row r="147" spans="1:13" ht="21" hidden="1">
      <c r="B147" s="14" t="s">
        <v>28</v>
      </c>
      <c r="C147" s="15"/>
      <c r="L147" s="1" t="s">
        <v>29</v>
      </c>
      <c r="M147" s="1" t="s">
        <v>30</v>
      </c>
    </row>
    <row r="148" spans="1:13" hidden="1">
      <c r="B148" s="14" t="s">
        <v>31</v>
      </c>
    </row>
    <row r="149" spans="1:13" ht="21" hidden="1">
      <c r="B149" s="14" t="s">
        <v>32</v>
      </c>
    </row>
    <row r="150" spans="1:13" ht="21" hidden="1">
      <c r="B150" s="14" t="s">
        <v>33</v>
      </c>
    </row>
    <row r="151" spans="1:13" hidden="1">
      <c r="B151" s="14" t="s">
        <v>52</v>
      </c>
      <c r="F151" s="10" t="str">
        <f>IF('Базовые цены с учетом расхода'!AF15&gt;0,'Базовые цены с учетом расхода'!AF15,IF('Базовые цены с учетом расхода'!AF15&lt;0,'Базовые цены с учетом расхода'!AF15,""))</f>
        <v/>
      </c>
      <c r="M151" s="3" t="s">
        <v>35</v>
      </c>
    </row>
    <row r="152" spans="1:13" hidden="1">
      <c r="B152" s="14" t="s">
        <v>36</v>
      </c>
      <c r="F152" s="10" t="str">
        <f>IF('Базовые цены с учетом расхода'!P15&gt;0,'Базовые цены с учетом расхода'!P15,IF('Базовые цены с учетом расхода'!P15&lt;0,'Базовые цены с учетом расхода'!P15,""))</f>
        <v/>
      </c>
      <c r="M152" s="3" t="s">
        <v>37</v>
      </c>
    </row>
    <row r="153" spans="1:13" hidden="1">
      <c r="B153" s="14" t="s">
        <v>38</v>
      </c>
      <c r="F153" s="10" t="str">
        <f>IF('Базовые цены с учетом расхода'!Q15&gt;0,'Базовые цены с учетом расхода'!Q15,IF('Базовые цены с учетом расхода'!Q15&lt;0,'Базовые цены с учетом расхода'!Q15,""))</f>
        <v/>
      </c>
      <c r="M153" s="3" t="s">
        <v>39</v>
      </c>
    </row>
    <row r="154" spans="1:13" hidden="1">
      <c r="B154" s="14" t="s">
        <v>53</v>
      </c>
      <c r="F154" s="10" t="str">
        <f>IF('Базовые цены с учетом расхода'!AG15&gt;0,'Базовые цены с учетом расхода'!AG15,IF('Базовые цены с учетом расхода'!AG15&lt;0,'Базовые цены с учетом расхода'!AG15,""))</f>
        <v/>
      </c>
      <c r="M154" s="3" t="s">
        <v>41</v>
      </c>
    </row>
    <row r="155" spans="1:13" hidden="1">
      <c r="B155" s="14" t="s">
        <v>42</v>
      </c>
      <c r="F155" s="10" t="str">
        <f>IF('Базовые цены с учетом расхода'!R15&gt;0,'Базовые цены с учетом расхода'!R15,IF('Базовые цены с учетом расхода'!R15&lt;0,'Базовые цены с учетом расхода'!R15,""))</f>
        <v/>
      </c>
      <c r="M155" s="3" t="s">
        <v>43</v>
      </c>
    </row>
    <row r="156" spans="1:13" hidden="1">
      <c r="B156" s="14" t="s">
        <v>44</v>
      </c>
      <c r="F156" s="10" t="str">
        <f>IF('Базовые цены с учетом расхода'!S15&gt;0,'Базовые цены с учетом расхода'!S15,IF('Базовые цены с учетом расхода'!S15&lt;0,'Базовые цены с учетом расхода'!S15,""))</f>
        <v/>
      </c>
      <c r="M156" s="3" t="s">
        <v>45</v>
      </c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spans="1:13">
      <c r="A158" s="82" t="s">
        <v>60</v>
      </c>
      <c r="B158" s="83" t="s">
        <v>61</v>
      </c>
      <c r="C158" s="65">
        <v>0.45</v>
      </c>
      <c r="D158" s="9">
        <f>'Базовые цены за единицу'!B16</f>
        <v>4617.09</v>
      </c>
      <c r="E158" s="9">
        <f>'Базовые цены за единицу'!D16</f>
        <v>4465.6400000000003</v>
      </c>
      <c r="F158" s="84">
        <f>'Базовые цены с учетом расхода'!B16</f>
        <v>2078</v>
      </c>
      <c r="G158" s="84">
        <f>'Базовые цены с учетом расхода'!C16</f>
        <v>55</v>
      </c>
      <c r="H158" s="84">
        <f>'Базовые цены с учетом расхода'!F16</f>
        <v>13</v>
      </c>
      <c r="I158" s="11">
        <f>'Базовые цены с учетом расхода'!D16</f>
        <v>2010</v>
      </c>
      <c r="J158" s="12">
        <v>12.77</v>
      </c>
      <c r="K158" s="12">
        <f>'Базовые цены с учетом расхода'!I16</f>
        <v>5.7469999999999999</v>
      </c>
      <c r="L158" s="1" t="s">
        <v>19</v>
      </c>
      <c r="M158" s="1" t="s">
        <v>20</v>
      </c>
    </row>
    <row r="159" spans="1:13" ht="66" customHeight="1">
      <c r="A159" s="65"/>
      <c r="B159" s="65"/>
      <c r="C159" s="65"/>
      <c r="D159" s="13">
        <f>'Базовые цены за единицу'!C16</f>
        <v>121.95</v>
      </c>
      <c r="E159" s="13">
        <f>'Базовые цены за единицу'!E16</f>
        <v>478.22</v>
      </c>
      <c r="F159" s="84"/>
      <c r="G159" s="84"/>
      <c r="H159" s="84"/>
      <c r="I159" s="10">
        <f>'Базовые цены с учетом расхода'!E16</f>
        <v>215</v>
      </c>
      <c r="J159" s="1">
        <v>29.74</v>
      </c>
      <c r="K159" s="1">
        <f>'Базовые цены с учетом расхода'!K16</f>
        <v>13.382999999999999</v>
      </c>
      <c r="L159" s="1" t="s">
        <v>21</v>
      </c>
      <c r="M159" s="1" t="s">
        <v>22</v>
      </c>
    </row>
    <row r="160" spans="1:13">
      <c r="B160" s="17" t="str">
        <f>IF(ROUND((300*0.15)/100,3)=C158,"Объем: 300*0,15","")</f>
        <v>Объем: 300*0,15</v>
      </c>
    </row>
    <row r="161" spans="1:13" hidden="1">
      <c r="B161" s="14" t="s">
        <v>23</v>
      </c>
      <c r="F161" s="1">
        <v>55</v>
      </c>
    </row>
    <row r="162" spans="1:13" hidden="1">
      <c r="B162" s="14" t="s">
        <v>24</v>
      </c>
      <c r="F162" s="1">
        <v>2010</v>
      </c>
    </row>
    <row r="163" spans="1:13" hidden="1">
      <c r="B163" s="14" t="s">
        <v>25</v>
      </c>
      <c r="F163" s="1">
        <v>215</v>
      </c>
    </row>
    <row r="164" spans="1:13" hidden="1">
      <c r="B164" s="14" t="s">
        <v>26</v>
      </c>
      <c r="F164" s="1">
        <v>13</v>
      </c>
    </row>
    <row r="165" spans="1:13" ht="21" hidden="1">
      <c r="B165" s="14" t="s">
        <v>27</v>
      </c>
    </row>
    <row r="166" spans="1:13" ht="21" hidden="1">
      <c r="B166" s="14" t="s">
        <v>28</v>
      </c>
      <c r="C166" s="15"/>
      <c r="L166" s="1" t="s">
        <v>29</v>
      </c>
      <c r="M166" s="1" t="s">
        <v>30</v>
      </c>
    </row>
    <row r="167" spans="1:13" hidden="1">
      <c r="B167" s="14" t="s">
        <v>31</v>
      </c>
    </row>
    <row r="168" spans="1:13" ht="21" hidden="1">
      <c r="B168" s="14" t="s">
        <v>32</v>
      </c>
    </row>
    <row r="169" spans="1:13" ht="21" hidden="1">
      <c r="B169" s="14" t="s">
        <v>33</v>
      </c>
    </row>
    <row r="170" spans="1:13">
      <c r="B170" s="14" t="s">
        <v>34</v>
      </c>
      <c r="C170" s="1">
        <v>142</v>
      </c>
      <c r="F170" s="10">
        <f>IF('Базовые цены с учетом расхода'!N16&gt;0,'Базовые цены с учетом расхода'!N16,IF('Базовые цены с учетом расхода'!N16&lt;0,'Базовые цены с учетом расхода'!N16,""))</f>
        <v>383</v>
      </c>
      <c r="M170" s="3" t="s">
        <v>35</v>
      </c>
    </row>
    <row r="171" spans="1:13" hidden="1">
      <c r="B171" s="14" t="s">
        <v>36</v>
      </c>
      <c r="C171" s="1">
        <v>142</v>
      </c>
      <c r="F171" s="10">
        <f>IF('Базовые цены с учетом расхода'!P16&gt;0,'Базовые цены с учетом расхода'!P16,IF('Базовые цены с учетом расхода'!P16&lt;0,'Базовые цены с учетом расхода'!P16,""))</f>
        <v>78</v>
      </c>
      <c r="M171" s="3" t="s">
        <v>37</v>
      </c>
    </row>
    <row r="172" spans="1:13" hidden="1">
      <c r="B172" s="14" t="s">
        <v>38</v>
      </c>
      <c r="C172" s="1">
        <v>142</v>
      </c>
      <c r="F172" s="10">
        <f>IF('Базовые цены с учетом расхода'!Q16&gt;0,'Базовые цены с учетом расхода'!Q16,IF('Базовые цены с учетом расхода'!Q16&lt;0,'Базовые цены с учетом расхода'!Q16,""))</f>
        <v>306</v>
      </c>
      <c r="M172" s="3" t="s">
        <v>39</v>
      </c>
    </row>
    <row r="173" spans="1:13">
      <c r="B173" s="14" t="s">
        <v>40</v>
      </c>
      <c r="C173" s="1">
        <v>81</v>
      </c>
      <c r="F173" s="10">
        <f>IF('Базовые цены с учетом расхода'!O16&gt;0,'Базовые цены с учетом расхода'!O16,IF('Базовые цены с учетом расхода'!O16&lt;0,'Базовые цены с учетом расхода'!O16,""))</f>
        <v>219</v>
      </c>
      <c r="M173" s="3" t="s">
        <v>41</v>
      </c>
    </row>
    <row r="174" spans="1:13" hidden="1">
      <c r="B174" s="14" t="s">
        <v>42</v>
      </c>
      <c r="C174" s="1">
        <v>81</v>
      </c>
      <c r="F174" s="10">
        <f>IF('Базовые цены с учетом расхода'!R16&gt;0,'Базовые цены с учетом расхода'!R16,IF('Базовые цены с учетом расхода'!R16&lt;0,'Базовые цены с учетом расхода'!R16,""))</f>
        <v>44</v>
      </c>
      <c r="M174" s="3" t="s">
        <v>43</v>
      </c>
    </row>
    <row r="175" spans="1:13" hidden="1">
      <c r="B175" s="14" t="s">
        <v>44</v>
      </c>
      <c r="C175" s="1">
        <v>81</v>
      </c>
      <c r="F175" s="10">
        <f>IF('Базовые цены с учетом расхода'!S16&gt;0,'Базовые цены с учетом расхода'!S16,IF('Базовые цены с учетом расхода'!S16&lt;0,'Базовые цены с учетом расхода'!S16,""))</f>
        <v>174</v>
      </c>
      <c r="M175" s="3" t="s">
        <v>45</v>
      </c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spans="1:13">
      <c r="A177" s="82" t="s">
        <v>62</v>
      </c>
      <c r="B177" s="83" t="s">
        <v>63</v>
      </c>
      <c r="C177" s="65">
        <v>56.7</v>
      </c>
      <c r="D177" s="9">
        <f>'Базовые цены за единицу'!B17</f>
        <v>59.51</v>
      </c>
      <c r="E177" s="9">
        <f>'Базовые цены за единицу'!D17</f>
        <v>0</v>
      </c>
      <c r="F177" s="84">
        <f>'Базовые цены с учетом расхода'!B17</f>
        <v>3374</v>
      </c>
      <c r="G177" s="84">
        <f>'Базовые цены с учетом расхода'!C17</f>
        <v>0</v>
      </c>
      <c r="H177" s="84">
        <f>'Базовые цены с учетом расхода'!F17</f>
        <v>3374</v>
      </c>
      <c r="I177" s="11">
        <f>'Базовые цены с учетом расхода'!D17</f>
        <v>0</v>
      </c>
      <c r="J177" s="12"/>
      <c r="K177" s="12">
        <f>'Базовые цены с учетом расхода'!I17</f>
        <v>0</v>
      </c>
      <c r="L177" s="1" t="s">
        <v>19</v>
      </c>
      <c r="M177" s="1" t="s">
        <v>20</v>
      </c>
    </row>
    <row r="178" spans="1:13" ht="33" customHeight="1">
      <c r="A178" s="65"/>
      <c r="B178" s="65"/>
      <c r="C178" s="65"/>
      <c r="D178" s="13">
        <f>'Базовые цены за единицу'!C17</f>
        <v>0</v>
      </c>
      <c r="E178" s="13">
        <f>'Базовые цены за единицу'!E17</f>
        <v>0</v>
      </c>
      <c r="F178" s="84"/>
      <c r="G178" s="84"/>
      <c r="H178" s="84"/>
      <c r="I178" s="10">
        <f>'Базовые цены с учетом расхода'!E17</f>
        <v>0</v>
      </c>
      <c r="K178" s="1">
        <f>'Базовые цены с учетом расхода'!K17</f>
        <v>0</v>
      </c>
      <c r="L178" s="1" t="s">
        <v>21</v>
      </c>
      <c r="M178" s="1" t="s">
        <v>22</v>
      </c>
    </row>
    <row r="179" spans="1:13">
      <c r="B179" s="17" t="str">
        <f>IF(ROUND((300*0.15*1.26)/1,2)=C177,"Объем: 300*0,15*1,26","")</f>
        <v>Объем: 300*0,15*1,26</v>
      </c>
    </row>
    <row r="180" spans="1:13">
      <c r="B180" s="85" t="s">
        <v>64</v>
      </c>
      <c r="C180" s="85"/>
      <c r="D180" s="85"/>
      <c r="E180" s="85"/>
      <c r="F180" s="85"/>
      <c r="G180" s="85"/>
      <c r="H180" s="85"/>
      <c r="I180" s="85"/>
      <c r="J180" s="85"/>
      <c r="K180" s="85"/>
    </row>
    <row r="181" spans="1:13" hidden="1">
      <c r="B181" s="14" t="s">
        <v>23</v>
      </c>
    </row>
    <row r="182" spans="1:13" hidden="1">
      <c r="B182" s="14" t="s">
        <v>24</v>
      </c>
    </row>
    <row r="183" spans="1:13" hidden="1">
      <c r="B183" s="14" t="s">
        <v>25</v>
      </c>
    </row>
    <row r="184" spans="1:13" hidden="1">
      <c r="B184" s="14" t="s">
        <v>26</v>
      </c>
      <c r="F184" s="1">
        <v>3374</v>
      </c>
    </row>
    <row r="185" spans="1:13" ht="21" hidden="1">
      <c r="B185" s="14" t="s">
        <v>27</v>
      </c>
    </row>
    <row r="186" spans="1:13" ht="21" hidden="1">
      <c r="B186" s="14" t="s">
        <v>28</v>
      </c>
      <c r="C186" s="15"/>
      <c r="L186" s="1" t="s">
        <v>29</v>
      </c>
      <c r="M186" s="1" t="s">
        <v>30</v>
      </c>
    </row>
    <row r="187" spans="1:13" hidden="1">
      <c r="B187" s="14" t="s">
        <v>31</v>
      </c>
    </row>
    <row r="188" spans="1:13" ht="21" hidden="1">
      <c r="B188" s="14" t="s">
        <v>32</v>
      </c>
    </row>
    <row r="189" spans="1:13" ht="21" hidden="1">
      <c r="B189" s="14" t="s">
        <v>33</v>
      </c>
    </row>
    <row r="190" spans="1:13" hidden="1">
      <c r="B190" s="14" t="s">
        <v>34</v>
      </c>
      <c r="F190" s="10" t="str">
        <f>IF('Базовые цены с учетом расхода'!N17&gt;0,'Базовые цены с учетом расхода'!N17,IF('Базовые цены с учетом расхода'!N17&lt;0,'Базовые цены с учетом расхода'!N17,""))</f>
        <v/>
      </c>
      <c r="M190" s="3" t="s">
        <v>35</v>
      </c>
    </row>
    <row r="191" spans="1:13" hidden="1">
      <c r="B191" s="14" t="s">
        <v>36</v>
      </c>
      <c r="F191" s="10" t="str">
        <f>IF('Базовые цены с учетом расхода'!P17&gt;0,'Базовые цены с учетом расхода'!P17,IF('Базовые цены с учетом расхода'!P17&lt;0,'Базовые цены с учетом расхода'!P17,""))</f>
        <v/>
      </c>
      <c r="M191" s="3" t="s">
        <v>37</v>
      </c>
    </row>
    <row r="192" spans="1:13" hidden="1">
      <c r="B192" s="14" t="s">
        <v>38</v>
      </c>
      <c r="F192" s="10" t="str">
        <f>IF('Базовые цены с учетом расхода'!Q17&gt;0,'Базовые цены с учетом расхода'!Q17,IF('Базовые цены с учетом расхода'!Q17&lt;0,'Базовые цены с учетом расхода'!Q17,""))</f>
        <v/>
      </c>
      <c r="M192" s="3" t="s">
        <v>39</v>
      </c>
    </row>
    <row r="193" spans="1:13" hidden="1">
      <c r="B193" s="14" t="s">
        <v>40</v>
      </c>
      <c r="F193" s="10" t="str">
        <f>IF('Базовые цены с учетом расхода'!O17&gt;0,'Базовые цены с учетом расхода'!O17,IF('Базовые цены с учетом расхода'!O17&lt;0,'Базовые цены с учетом расхода'!O17,""))</f>
        <v/>
      </c>
      <c r="M193" s="3" t="s">
        <v>41</v>
      </c>
    </row>
    <row r="194" spans="1:13" hidden="1">
      <c r="B194" s="14" t="s">
        <v>42</v>
      </c>
      <c r="F194" s="10" t="str">
        <f>IF('Базовые цены с учетом расхода'!R17&gt;0,'Базовые цены с учетом расхода'!R17,IF('Базовые цены с учетом расхода'!R17&lt;0,'Базовые цены с учетом расхода'!R17,""))</f>
        <v/>
      </c>
      <c r="M194" s="3" t="s">
        <v>43</v>
      </c>
    </row>
    <row r="195" spans="1:13" hidden="1">
      <c r="B195" s="14" t="s">
        <v>44</v>
      </c>
      <c r="F195" s="10" t="str">
        <f>IF('Базовые цены с учетом расхода'!S17&gt;0,'Базовые цены с учетом расхода'!S17,IF('Базовые цены с учетом расхода'!S17&lt;0,'Базовые цены с учетом расхода'!S17,""))</f>
        <v/>
      </c>
      <c r="M195" s="3" t="s">
        <v>45</v>
      </c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spans="1:13">
      <c r="A197" s="82" t="s">
        <v>65</v>
      </c>
      <c r="B197" s="83" t="s">
        <v>66</v>
      </c>
      <c r="C197" s="65">
        <v>0.24</v>
      </c>
      <c r="D197" s="9">
        <f>'Базовые цены за единицу'!B18</f>
        <v>4617.09</v>
      </c>
      <c r="E197" s="9">
        <f>'Базовые цены за единицу'!D18</f>
        <v>4465.6400000000003</v>
      </c>
      <c r="F197" s="84">
        <f>'Базовые цены с учетом расхода'!B18</f>
        <v>1108</v>
      </c>
      <c r="G197" s="84">
        <f>'Базовые цены с учетом расхода'!C18</f>
        <v>29</v>
      </c>
      <c r="H197" s="84">
        <f>'Базовые цены с учетом расхода'!F18</f>
        <v>7</v>
      </c>
      <c r="I197" s="11">
        <f>'Базовые цены с учетом расхода'!D18</f>
        <v>1072</v>
      </c>
      <c r="J197" s="12">
        <v>12.77</v>
      </c>
      <c r="K197" s="12">
        <f>'Базовые цены с учетом расхода'!I18</f>
        <v>3.0649999999999999</v>
      </c>
      <c r="L197" s="1" t="s">
        <v>19</v>
      </c>
      <c r="M197" s="1" t="s">
        <v>20</v>
      </c>
    </row>
    <row r="198" spans="1:13" ht="66" customHeight="1">
      <c r="A198" s="65"/>
      <c r="B198" s="65"/>
      <c r="C198" s="65"/>
      <c r="D198" s="13">
        <f>'Базовые цены за единицу'!C18</f>
        <v>121.95</v>
      </c>
      <c r="E198" s="13">
        <f>'Базовые цены за единицу'!E18</f>
        <v>478.22</v>
      </c>
      <c r="F198" s="84"/>
      <c r="G198" s="84"/>
      <c r="H198" s="84"/>
      <c r="I198" s="10">
        <f>'Базовые цены с учетом расхода'!E18</f>
        <v>115</v>
      </c>
      <c r="J198" s="1">
        <v>29.74</v>
      </c>
      <c r="K198" s="1">
        <f>'Базовые цены с учетом расхода'!K18</f>
        <v>7.1379999999999999</v>
      </c>
      <c r="L198" s="1" t="s">
        <v>21</v>
      </c>
      <c r="M198" s="1" t="s">
        <v>22</v>
      </c>
    </row>
    <row r="199" spans="1:13">
      <c r="B199" s="17" t="str">
        <f>IF(ROUND((300*0.08)/100,3)=C197,"Объем: 300*0,08","")</f>
        <v>Объем: 300*0,08</v>
      </c>
    </row>
    <row r="200" spans="1:13" hidden="1">
      <c r="B200" s="14" t="s">
        <v>23</v>
      </c>
      <c r="F200" s="1">
        <v>29</v>
      </c>
    </row>
    <row r="201" spans="1:13" hidden="1">
      <c r="B201" s="14" t="s">
        <v>24</v>
      </c>
      <c r="F201" s="1">
        <v>1072</v>
      </c>
    </row>
    <row r="202" spans="1:13" hidden="1">
      <c r="B202" s="14" t="s">
        <v>25</v>
      </c>
      <c r="F202" s="1">
        <v>115</v>
      </c>
    </row>
    <row r="203" spans="1:13" hidden="1">
      <c r="B203" s="14" t="s">
        <v>26</v>
      </c>
      <c r="F203" s="1">
        <v>7</v>
      </c>
    </row>
    <row r="204" spans="1:13" ht="21" hidden="1">
      <c r="B204" s="14" t="s">
        <v>27</v>
      </c>
    </row>
    <row r="205" spans="1:13" ht="21" hidden="1">
      <c r="B205" s="14" t="s">
        <v>28</v>
      </c>
      <c r="C205" s="15"/>
      <c r="L205" s="1" t="s">
        <v>29</v>
      </c>
      <c r="M205" s="1" t="s">
        <v>30</v>
      </c>
    </row>
    <row r="206" spans="1:13" hidden="1">
      <c r="B206" s="14" t="s">
        <v>31</v>
      </c>
    </row>
    <row r="207" spans="1:13" ht="21" hidden="1">
      <c r="B207" s="14" t="s">
        <v>32</v>
      </c>
    </row>
    <row r="208" spans="1:13" ht="21" hidden="1">
      <c r="B208" s="14" t="s">
        <v>33</v>
      </c>
    </row>
    <row r="209" spans="1:13">
      <c r="B209" s="14" t="s">
        <v>34</v>
      </c>
      <c r="C209" s="1">
        <v>142</v>
      </c>
      <c r="F209" s="10">
        <f>IF('Базовые цены с учетом расхода'!N18&gt;0,'Базовые цены с учетом расхода'!N18,IF('Базовые цены с учетом расхода'!N18&lt;0,'Базовые цены с учетом расхода'!N18,""))</f>
        <v>204</v>
      </c>
      <c r="M209" s="3" t="s">
        <v>35</v>
      </c>
    </row>
    <row r="210" spans="1:13" hidden="1">
      <c r="B210" s="14" t="s">
        <v>36</v>
      </c>
      <c r="C210" s="1">
        <v>142</v>
      </c>
      <c r="F210" s="10">
        <f>IF('Базовые цены с учетом расхода'!P18&gt;0,'Базовые цены с учетом расхода'!P18,IF('Базовые цены с учетом расхода'!P18&lt;0,'Базовые цены с учетом расхода'!P18,""))</f>
        <v>42</v>
      </c>
      <c r="M210" s="3" t="s">
        <v>37</v>
      </c>
    </row>
    <row r="211" spans="1:13" hidden="1">
      <c r="B211" s="14" t="s">
        <v>38</v>
      </c>
      <c r="C211" s="1">
        <v>142</v>
      </c>
      <c r="F211" s="10">
        <f>IF('Базовые цены с учетом расхода'!Q18&gt;0,'Базовые цены с учетом расхода'!Q18,IF('Базовые цены с учетом расхода'!Q18&lt;0,'Базовые цены с учетом расхода'!Q18,""))</f>
        <v>163</v>
      </c>
      <c r="M211" s="3" t="s">
        <v>39</v>
      </c>
    </row>
    <row r="212" spans="1:13">
      <c r="B212" s="14" t="s">
        <v>40</v>
      </c>
      <c r="C212" s="1">
        <v>81</v>
      </c>
      <c r="F212" s="10">
        <f>IF('Базовые цены с учетом расхода'!O18&gt;0,'Базовые цены с учетом расхода'!O18,IF('Базовые цены с учетом расхода'!O18&lt;0,'Базовые цены с учетом расхода'!O18,""))</f>
        <v>117</v>
      </c>
      <c r="M212" s="3" t="s">
        <v>41</v>
      </c>
    </row>
    <row r="213" spans="1:13" hidden="1">
      <c r="B213" s="14" t="s">
        <v>42</v>
      </c>
      <c r="C213" s="1">
        <v>81</v>
      </c>
      <c r="F213" s="10">
        <f>IF('Базовые цены с учетом расхода'!R18&gt;0,'Базовые цены с учетом расхода'!R18,IF('Базовые цены с учетом расхода'!R18&lt;0,'Базовые цены с учетом расхода'!R18,""))</f>
        <v>24</v>
      </c>
      <c r="M213" s="3" t="s">
        <v>43</v>
      </c>
    </row>
    <row r="214" spans="1:13" hidden="1">
      <c r="B214" s="14" t="s">
        <v>44</v>
      </c>
      <c r="C214" s="1">
        <v>81</v>
      </c>
      <c r="F214" s="10">
        <f>IF('Базовые цены с учетом расхода'!S18&gt;0,'Базовые цены с учетом расхода'!S18,IF('Базовые цены с учетом расхода'!S18&lt;0,'Базовые цены с учетом расхода'!S18,""))</f>
        <v>93</v>
      </c>
      <c r="M214" s="3" t="s">
        <v>45</v>
      </c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spans="1:13">
      <c r="A216" s="82" t="s">
        <v>67</v>
      </c>
      <c r="B216" s="83" t="s">
        <v>68</v>
      </c>
      <c r="C216" s="65">
        <v>30.24</v>
      </c>
      <c r="D216" s="9">
        <f>'Базовые цены за единицу'!B19</f>
        <v>59.51</v>
      </c>
      <c r="E216" s="9">
        <f>'Базовые цены за единицу'!D19</f>
        <v>0</v>
      </c>
      <c r="F216" s="84">
        <f>'Базовые цены с учетом расхода'!B19</f>
        <v>1800</v>
      </c>
      <c r="G216" s="84">
        <f>'Базовые цены с учетом расхода'!C19</f>
        <v>0</v>
      </c>
      <c r="H216" s="84">
        <f>'Базовые цены с учетом расхода'!F19</f>
        <v>1800</v>
      </c>
      <c r="I216" s="11">
        <f>'Базовые цены с учетом расхода'!D19</f>
        <v>0</v>
      </c>
      <c r="J216" s="12"/>
      <c r="K216" s="12">
        <f>'Базовые цены с учетом расхода'!I19</f>
        <v>0</v>
      </c>
      <c r="L216" s="1" t="s">
        <v>19</v>
      </c>
      <c r="M216" s="1" t="s">
        <v>20</v>
      </c>
    </row>
    <row r="217" spans="1:13" ht="33" customHeight="1">
      <c r="A217" s="65"/>
      <c r="B217" s="65"/>
      <c r="C217" s="65"/>
      <c r="D217" s="13">
        <f>'Базовые цены за единицу'!C19</f>
        <v>0</v>
      </c>
      <c r="E217" s="13">
        <f>'Базовые цены за единицу'!E19</f>
        <v>0</v>
      </c>
      <c r="F217" s="84"/>
      <c r="G217" s="84"/>
      <c r="H217" s="84"/>
      <c r="I217" s="10">
        <f>'Базовые цены с учетом расхода'!E19</f>
        <v>0</v>
      </c>
      <c r="K217" s="1">
        <f>'Базовые цены с учетом расхода'!K19</f>
        <v>0</v>
      </c>
      <c r="L217" s="1" t="s">
        <v>21</v>
      </c>
      <c r="M217" s="1" t="s">
        <v>22</v>
      </c>
    </row>
    <row r="218" spans="1:13">
      <c r="B218" s="17" t="str">
        <f>IF(ROUND((300*0.08*1.26)/1,2)=C216,"Объем: 300*0,08*1,26","")</f>
        <v>Объем: 300*0,08*1,26</v>
      </c>
    </row>
    <row r="219" spans="1:13">
      <c r="B219" s="85" t="s">
        <v>64</v>
      </c>
      <c r="C219" s="85"/>
      <c r="D219" s="85"/>
      <c r="E219" s="85"/>
      <c r="F219" s="85"/>
      <c r="G219" s="85"/>
      <c r="H219" s="85"/>
      <c r="I219" s="85"/>
      <c r="J219" s="85"/>
      <c r="K219" s="85"/>
    </row>
    <row r="220" spans="1:13" hidden="1">
      <c r="B220" s="14" t="s">
        <v>23</v>
      </c>
    </row>
    <row r="221" spans="1:13" hidden="1">
      <c r="B221" s="14" t="s">
        <v>24</v>
      </c>
    </row>
    <row r="222" spans="1:13" hidden="1">
      <c r="B222" s="14" t="s">
        <v>25</v>
      </c>
    </row>
    <row r="223" spans="1:13" hidden="1">
      <c r="B223" s="14" t="s">
        <v>26</v>
      </c>
      <c r="F223" s="1">
        <v>1800</v>
      </c>
    </row>
    <row r="224" spans="1:13" ht="21" hidden="1">
      <c r="B224" s="14" t="s">
        <v>27</v>
      </c>
    </row>
    <row r="225" spans="1:13" ht="21" hidden="1">
      <c r="B225" s="14" t="s">
        <v>28</v>
      </c>
      <c r="C225" s="15"/>
      <c r="L225" s="1" t="s">
        <v>29</v>
      </c>
      <c r="M225" s="1" t="s">
        <v>30</v>
      </c>
    </row>
    <row r="226" spans="1:13" hidden="1">
      <c r="B226" s="14" t="s">
        <v>31</v>
      </c>
    </row>
    <row r="227" spans="1:13" ht="21" hidden="1">
      <c r="B227" s="14" t="s">
        <v>32</v>
      </c>
    </row>
    <row r="228" spans="1:13" ht="21" hidden="1">
      <c r="B228" s="14" t="s">
        <v>33</v>
      </c>
    </row>
    <row r="229" spans="1:13" hidden="1">
      <c r="B229" s="14" t="s">
        <v>34</v>
      </c>
      <c r="F229" s="10" t="str">
        <f>IF('Базовые цены с учетом расхода'!N19&gt;0,'Базовые цены с учетом расхода'!N19,IF('Базовые цены с учетом расхода'!N19&lt;0,'Базовые цены с учетом расхода'!N19,""))</f>
        <v/>
      </c>
      <c r="M229" s="3" t="s">
        <v>35</v>
      </c>
    </row>
    <row r="230" spans="1:13" hidden="1">
      <c r="B230" s="14" t="s">
        <v>36</v>
      </c>
      <c r="F230" s="10" t="str">
        <f>IF('Базовые цены с учетом расхода'!P19&gt;0,'Базовые цены с учетом расхода'!P19,IF('Базовые цены с учетом расхода'!P19&lt;0,'Базовые цены с учетом расхода'!P19,""))</f>
        <v/>
      </c>
      <c r="M230" s="3" t="s">
        <v>37</v>
      </c>
    </row>
    <row r="231" spans="1:13" hidden="1">
      <c r="B231" s="14" t="s">
        <v>38</v>
      </c>
      <c r="F231" s="10" t="str">
        <f>IF('Базовые цены с учетом расхода'!Q19&gt;0,'Базовые цены с учетом расхода'!Q19,IF('Базовые цены с учетом расхода'!Q19&lt;0,'Базовые цены с учетом расхода'!Q19,""))</f>
        <v/>
      </c>
      <c r="M231" s="3" t="s">
        <v>39</v>
      </c>
    </row>
    <row r="232" spans="1:13" hidden="1">
      <c r="B232" s="14" t="s">
        <v>40</v>
      </c>
      <c r="F232" s="10" t="str">
        <f>IF('Базовые цены с учетом расхода'!O19&gt;0,'Базовые цены с учетом расхода'!O19,IF('Базовые цены с учетом расхода'!O19&lt;0,'Базовые цены с учетом расхода'!O19,""))</f>
        <v/>
      </c>
      <c r="M232" s="3" t="s">
        <v>41</v>
      </c>
    </row>
    <row r="233" spans="1:13" hidden="1">
      <c r="B233" s="14" t="s">
        <v>42</v>
      </c>
      <c r="F233" s="10" t="str">
        <f>IF('Базовые цены с учетом расхода'!R19&gt;0,'Базовые цены с учетом расхода'!R19,IF('Базовые цены с учетом расхода'!R19&lt;0,'Базовые цены с учетом расхода'!R19,""))</f>
        <v/>
      </c>
      <c r="M233" s="3" t="s">
        <v>43</v>
      </c>
    </row>
    <row r="234" spans="1:13" hidden="1">
      <c r="B234" s="14" t="s">
        <v>44</v>
      </c>
      <c r="F234" s="10" t="str">
        <f>IF('Базовые цены с учетом расхода'!S19&gt;0,'Базовые цены с учетом расхода'!S19,IF('Базовые цены с учетом расхода'!S19&lt;0,'Базовые цены с учетом расхода'!S19,""))</f>
        <v/>
      </c>
      <c r="M234" s="3" t="s">
        <v>45</v>
      </c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spans="1:13">
      <c r="A236" s="82" t="s">
        <v>69</v>
      </c>
      <c r="B236" s="83" t="s">
        <v>70</v>
      </c>
      <c r="C236" s="65">
        <v>0.3</v>
      </c>
      <c r="D236" s="9">
        <f>'Базовые цены за единицу'!B20</f>
        <v>3259.67</v>
      </c>
      <c r="E236" s="9">
        <f>'Базовые цены за единицу'!D20</f>
        <v>2761.87</v>
      </c>
      <c r="F236" s="84">
        <f>'Базовые цены с учетом расхода'!B20</f>
        <v>979</v>
      </c>
      <c r="G236" s="84">
        <f>'Базовые цены с учетом расхода'!C20</f>
        <v>133</v>
      </c>
      <c r="H236" s="84">
        <f>'Базовые цены с учетом расхода'!F20</f>
        <v>17</v>
      </c>
      <c r="I236" s="11">
        <f>'Базовые цены с учетом расхода'!D20</f>
        <v>829</v>
      </c>
      <c r="J236" s="12">
        <v>38.299999999999997</v>
      </c>
      <c r="K236" s="12">
        <f>'Базовые цены с учетом расхода'!I20</f>
        <v>11.49</v>
      </c>
      <c r="L236" s="1" t="s">
        <v>19</v>
      </c>
      <c r="M236" s="1" t="s">
        <v>20</v>
      </c>
    </row>
    <row r="237" spans="1:13" ht="66" customHeight="1">
      <c r="A237" s="65"/>
      <c r="B237" s="65"/>
      <c r="C237" s="65"/>
      <c r="D237" s="13">
        <f>'Базовые цены за единицу'!C20</f>
        <v>442.75</v>
      </c>
      <c r="E237" s="13">
        <f>'Базовые цены за единицу'!E20</f>
        <v>314.89999999999998</v>
      </c>
      <c r="F237" s="84"/>
      <c r="G237" s="84"/>
      <c r="H237" s="84"/>
      <c r="I237" s="10">
        <f>'Базовые цены с учетом расхода'!E20</f>
        <v>94</v>
      </c>
      <c r="J237" s="1">
        <v>19.05</v>
      </c>
      <c r="K237" s="1">
        <f>'Базовые цены с учетом расхода'!K20</f>
        <v>5.7149999999999999</v>
      </c>
      <c r="L237" s="1" t="s">
        <v>21</v>
      </c>
      <c r="M237" s="1" t="s">
        <v>22</v>
      </c>
    </row>
    <row r="238" spans="1:13" hidden="1">
      <c r="B238" s="14" t="s">
        <v>23</v>
      </c>
      <c r="F238" s="1">
        <v>133</v>
      </c>
    </row>
    <row r="239" spans="1:13" hidden="1">
      <c r="B239" s="14" t="s">
        <v>24</v>
      </c>
      <c r="F239" s="1">
        <v>829</v>
      </c>
    </row>
    <row r="240" spans="1:13" hidden="1">
      <c r="B240" s="14" t="s">
        <v>25</v>
      </c>
      <c r="F240" s="1">
        <v>94</v>
      </c>
    </row>
    <row r="241" spans="1:13" hidden="1">
      <c r="B241" s="14" t="s">
        <v>26</v>
      </c>
      <c r="F241" s="1">
        <v>17</v>
      </c>
    </row>
    <row r="242" spans="1:13" ht="21" hidden="1">
      <c r="B242" s="14" t="s">
        <v>27</v>
      </c>
    </row>
    <row r="243" spans="1:13" ht="21" hidden="1">
      <c r="B243" s="14" t="s">
        <v>28</v>
      </c>
      <c r="C243" s="15"/>
      <c r="L243" s="1" t="s">
        <v>29</v>
      </c>
      <c r="M243" s="1" t="s">
        <v>30</v>
      </c>
    </row>
    <row r="244" spans="1:13" hidden="1">
      <c r="B244" s="14" t="s">
        <v>31</v>
      </c>
    </row>
    <row r="245" spans="1:13" ht="21" hidden="1">
      <c r="B245" s="14" t="s">
        <v>32</v>
      </c>
    </row>
    <row r="246" spans="1:13" ht="21" hidden="1">
      <c r="B246" s="14" t="s">
        <v>33</v>
      </c>
    </row>
    <row r="247" spans="1:13">
      <c r="B247" s="14" t="s">
        <v>34</v>
      </c>
      <c r="C247" s="1">
        <v>142</v>
      </c>
      <c r="F247" s="10">
        <f>IF('Базовые цены с учетом расхода'!N20&gt;0,'Базовые цены с учетом расхода'!N20,IF('Базовые цены с учетом расхода'!N20&lt;0,'Базовые цены с учетом расхода'!N20,""))</f>
        <v>322</v>
      </c>
      <c r="M247" s="3" t="s">
        <v>35</v>
      </c>
    </row>
    <row r="248" spans="1:13" hidden="1">
      <c r="B248" s="14" t="s">
        <v>36</v>
      </c>
      <c r="C248" s="1">
        <v>142</v>
      </c>
      <c r="F248" s="10">
        <f>IF('Базовые цены с учетом расхода'!P20&gt;0,'Базовые цены с учетом расхода'!P20,IF('Базовые цены с учетом расхода'!P20&lt;0,'Базовые цены с учетом расхода'!P20,""))</f>
        <v>189</v>
      </c>
      <c r="M248" s="3" t="s">
        <v>37</v>
      </c>
    </row>
    <row r="249" spans="1:13" hidden="1">
      <c r="B249" s="14" t="s">
        <v>38</v>
      </c>
      <c r="C249" s="1">
        <v>142</v>
      </c>
      <c r="F249" s="10">
        <f>IF('Базовые цены с учетом расхода'!Q20&gt;0,'Базовые цены с учетом расхода'!Q20,IF('Базовые цены с учетом расхода'!Q20&lt;0,'Базовые цены с учетом расхода'!Q20,""))</f>
        <v>134</v>
      </c>
      <c r="M249" s="3" t="s">
        <v>39</v>
      </c>
    </row>
    <row r="250" spans="1:13">
      <c r="B250" s="14" t="s">
        <v>40</v>
      </c>
      <c r="C250" s="1">
        <v>81</v>
      </c>
      <c r="F250" s="10">
        <f>IF('Базовые цены с учетом расхода'!O20&gt;0,'Базовые цены с учетом расхода'!O20,IF('Базовые цены с учетом расхода'!O20&lt;0,'Базовые цены с учетом расхода'!O20,""))</f>
        <v>184</v>
      </c>
      <c r="M250" s="3" t="s">
        <v>41</v>
      </c>
    </row>
    <row r="251" spans="1:13" hidden="1">
      <c r="B251" s="14" t="s">
        <v>42</v>
      </c>
      <c r="C251" s="1">
        <v>81</v>
      </c>
      <c r="F251" s="10">
        <f>IF('Базовые цены с учетом расхода'!R20&gt;0,'Базовые цены с учетом расхода'!R20,IF('Базовые цены с учетом расхода'!R20&lt;0,'Базовые цены с учетом расхода'!R20,""))</f>
        <v>108</v>
      </c>
      <c r="M251" s="3" t="s">
        <v>43</v>
      </c>
    </row>
    <row r="252" spans="1:13" hidden="1">
      <c r="B252" s="14" t="s">
        <v>44</v>
      </c>
      <c r="C252" s="1">
        <v>81</v>
      </c>
      <c r="F252" s="10">
        <f>IF('Базовые цены с учетом расхода'!S20&gt;0,'Базовые цены с учетом расхода'!S20,IF('Базовые цены с учетом расхода'!S20&lt;0,'Базовые цены с учетом расхода'!S20,""))</f>
        <v>77</v>
      </c>
      <c r="M252" s="3" t="s">
        <v>45</v>
      </c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spans="1:13">
      <c r="A254" s="82" t="s">
        <v>71</v>
      </c>
      <c r="B254" s="83" t="s">
        <v>72</v>
      </c>
      <c r="C254" s="65">
        <v>27.75</v>
      </c>
      <c r="D254" s="9">
        <f>'Базовые цены за единицу'!B21</f>
        <v>518.6</v>
      </c>
      <c r="E254" s="9">
        <f>'Базовые цены за единицу'!D21</f>
        <v>0</v>
      </c>
      <c r="F254" s="84">
        <f>'Базовые цены с учетом расхода'!B21</f>
        <v>14391</v>
      </c>
      <c r="G254" s="84">
        <f>'Базовые цены с учетом расхода'!C21</f>
        <v>0</v>
      </c>
      <c r="H254" s="84">
        <f>'Базовые цены с учетом расхода'!F21</f>
        <v>14391</v>
      </c>
      <c r="I254" s="11">
        <f>'Базовые цены с учетом расхода'!D21</f>
        <v>0</v>
      </c>
      <c r="J254" s="12"/>
      <c r="K254" s="12">
        <f>'Базовые цены с учетом расхода'!I21</f>
        <v>0</v>
      </c>
      <c r="L254" s="1" t="s">
        <v>19</v>
      </c>
      <c r="M254" s="1" t="s">
        <v>20</v>
      </c>
    </row>
    <row r="255" spans="1:13" ht="54.95" customHeight="1">
      <c r="A255" s="65"/>
      <c r="B255" s="65"/>
      <c r="C255" s="65"/>
      <c r="D255" s="13">
        <f>'Базовые цены за единицу'!C21</f>
        <v>0</v>
      </c>
      <c r="E255" s="13">
        <f>'Базовые цены за единицу'!E21</f>
        <v>0</v>
      </c>
      <c r="F255" s="84"/>
      <c r="G255" s="84"/>
      <c r="H255" s="84"/>
      <c r="I255" s="10">
        <f>'Базовые цены с учетом расхода'!E21</f>
        <v>0</v>
      </c>
      <c r="K255" s="1">
        <f>'Базовые цены с учетом расхода'!K21</f>
        <v>0</v>
      </c>
      <c r="L255" s="1" t="s">
        <v>21</v>
      </c>
      <c r="M255" s="1" t="s">
        <v>22</v>
      </c>
    </row>
    <row r="256" spans="1:13">
      <c r="B256" s="17" t="str">
        <f>IF(ROUND((92.5*0.3)/1,2)=C254,"Объем: 92,5*0,300","")</f>
        <v>Объем: 92,5*0,300</v>
      </c>
    </row>
    <row r="257" spans="1:13" hidden="1">
      <c r="B257" s="14" t="s">
        <v>23</v>
      </c>
    </row>
    <row r="258" spans="1:13" hidden="1">
      <c r="B258" s="14" t="s">
        <v>24</v>
      </c>
    </row>
    <row r="259" spans="1:13" hidden="1">
      <c r="B259" s="14" t="s">
        <v>25</v>
      </c>
    </row>
    <row r="260" spans="1:13" hidden="1">
      <c r="B260" s="14" t="s">
        <v>26</v>
      </c>
      <c r="F260" s="1">
        <v>14391</v>
      </c>
    </row>
    <row r="261" spans="1:13" ht="21" hidden="1">
      <c r="B261" s="14" t="s">
        <v>27</v>
      </c>
    </row>
    <row r="262" spans="1:13" ht="21" hidden="1">
      <c r="B262" s="14" t="s">
        <v>28</v>
      </c>
      <c r="C262" s="15"/>
      <c r="L262" s="1" t="s">
        <v>29</v>
      </c>
      <c r="M262" s="1" t="s">
        <v>30</v>
      </c>
    </row>
    <row r="263" spans="1:13" hidden="1">
      <c r="B263" s="14" t="s">
        <v>31</v>
      </c>
    </row>
    <row r="264" spans="1:13" ht="21" hidden="1">
      <c r="B264" s="14" t="s">
        <v>32</v>
      </c>
    </row>
    <row r="265" spans="1:13" ht="21" hidden="1">
      <c r="B265" s="14" t="s">
        <v>33</v>
      </c>
    </row>
    <row r="266" spans="1:13" hidden="1">
      <c r="B266" s="14" t="s">
        <v>34</v>
      </c>
      <c r="F266" s="10" t="str">
        <f>IF('Базовые цены с учетом расхода'!N21&gt;0,'Базовые цены с учетом расхода'!N21,IF('Базовые цены с учетом расхода'!N21&lt;0,'Базовые цены с учетом расхода'!N21,""))</f>
        <v/>
      </c>
      <c r="M266" s="3" t="s">
        <v>35</v>
      </c>
    </row>
    <row r="267" spans="1:13" hidden="1">
      <c r="B267" s="14" t="s">
        <v>36</v>
      </c>
      <c r="F267" s="10" t="str">
        <f>IF('Базовые цены с учетом расхода'!P21&gt;0,'Базовые цены с учетом расхода'!P21,IF('Базовые цены с учетом расхода'!P21&lt;0,'Базовые цены с учетом расхода'!P21,""))</f>
        <v/>
      </c>
      <c r="M267" s="3" t="s">
        <v>37</v>
      </c>
    </row>
    <row r="268" spans="1:13" hidden="1">
      <c r="B268" s="14" t="s">
        <v>38</v>
      </c>
      <c r="F268" s="10" t="str">
        <f>IF('Базовые цены с учетом расхода'!Q21&gt;0,'Базовые цены с учетом расхода'!Q21,IF('Базовые цены с учетом расхода'!Q21&lt;0,'Базовые цены с учетом расхода'!Q21,""))</f>
        <v/>
      </c>
      <c r="M268" s="3" t="s">
        <v>39</v>
      </c>
    </row>
    <row r="269" spans="1:13" hidden="1">
      <c r="B269" s="14" t="s">
        <v>40</v>
      </c>
      <c r="F269" s="10" t="str">
        <f>IF('Базовые цены с учетом расхода'!O21&gt;0,'Базовые цены с учетом расхода'!O21,IF('Базовые цены с учетом расхода'!O21&lt;0,'Базовые цены с учетом расхода'!O21,""))</f>
        <v/>
      </c>
      <c r="M269" s="3" t="s">
        <v>41</v>
      </c>
    </row>
    <row r="270" spans="1:13" hidden="1">
      <c r="B270" s="14" t="s">
        <v>42</v>
      </c>
      <c r="F270" s="10" t="str">
        <f>IF('Базовые цены с учетом расхода'!R21&gt;0,'Базовые цены с учетом расхода'!R21,IF('Базовые цены с учетом расхода'!R21&lt;0,'Базовые цены с учетом расхода'!R21,""))</f>
        <v/>
      </c>
      <c r="M270" s="3" t="s">
        <v>43</v>
      </c>
    </row>
    <row r="271" spans="1:13" hidden="1">
      <c r="B271" s="14" t="s">
        <v>44</v>
      </c>
      <c r="F271" s="10" t="str">
        <f>IF('Базовые цены с учетом расхода'!S21&gt;0,'Базовые цены с учетом расхода'!S21,IF('Базовые цены с учетом расхода'!S21&lt;0,'Базовые цены с учетом расхода'!S21,""))</f>
        <v/>
      </c>
      <c r="M271" s="3" t="s">
        <v>45</v>
      </c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spans="1:13">
      <c r="A273" s="82" t="s">
        <v>73</v>
      </c>
      <c r="B273" s="83" t="s">
        <v>74</v>
      </c>
      <c r="C273" s="65">
        <v>0.3</v>
      </c>
      <c r="D273" s="9">
        <f>'Базовые цены за единицу'!B22</f>
        <v>3437.9</v>
      </c>
      <c r="E273" s="9">
        <f>'Базовые цены за единицу'!D22</f>
        <v>2769.94</v>
      </c>
      <c r="F273" s="84">
        <f>'Базовые цены с учетом расхода'!B22</f>
        <v>1032</v>
      </c>
      <c r="G273" s="84">
        <f>'Базовые цены с учетом расхода'!C22</f>
        <v>133</v>
      </c>
      <c r="H273" s="84">
        <f>'Базовые цены с учетом расхода'!F22</f>
        <v>68</v>
      </c>
      <c r="I273" s="11">
        <f>'Базовые цены с учетом расхода'!D22</f>
        <v>831</v>
      </c>
      <c r="J273" s="12">
        <v>38.299999999999997</v>
      </c>
      <c r="K273" s="12">
        <f>'Базовые цены с учетом расхода'!I22</f>
        <v>11.49</v>
      </c>
      <c r="L273" s="1" t="s">
        <v>19</v>
      </c>
      <c r="M273" s="1" t="s">
        <v>20</v>
      </c>
    </row>
    <row r="274" spans="1:13" ht="66" customHeight="1">
      <c r="A274" s="65"/>
      <c r="B274" s="65"/>
      <c r="C274" s="65"/>
      <c r="D274" s="13">
        <f>'Базовые цены за единицу'!C22</f>
        <v>442.75</v>
      </c>
      <c r="E274" s="13">
        <f>'Базовые цены за единицу'!E22</f>
        <v>315.39</v>
      </c>
      <c r="F274" s="84"/>
      <c r="G274" s="84"/>
      <c r="H274" s="84"/>
      <c r="I274" s="10">
        <f>'Базовые цены с учетом расхода'!E22</f>
        <v>95</v>
      </c>
      <c r="J274" s="1">
        <v>19.079999999999998</v>
      </c>
      <c r="K274" s="1">
        <f>'Базовые цены с учетом расхода'!K22</f>
        <v>5.7240000000000002</v>
      </c>
      <c r="L274" s="1" t="s">
        <v>21</v>
      </c>
      <c r="M274" s="1" t="s">
        <v>22</v>
      </c>
    </row>
    <row r="275" spans="1:13" hidden="1">
      <c r="B275" s="14" t="s">
        <v>23</v>
      </c>
      <c r="F275" s="1">
        <v>133</v>
      </c>
    </row>
    <row r="276" spans="1:13" hidden="1">
      <c r="B276" s="14" t="s">
        <v>24</v>
      </c>
      <c r="F276" s="1">
        <v>831</v>
      </c>
    </row>
    <row r="277" spans="1:13" hidden="1">
      <c r="B277" s="14" t="s">
        <v>25</v>
      </c>
      <c r="F277" s="1">
        <v>95</v>
      </c>
    </row>
    <row r="278" spans="1:13" hidden="1">
      <c r="B278" s="14" t="s">
        <v>26</v>
      </c>
      <c r="F278" s="1">
        <v>68</v>
      </c>
    </row>
    <row r="279" spans="1:13" ht="21" hidden="1">
      <c r="B279" s="14" t="s">
        <v>27</v>
      </c>
    </row>
    <row r="280" spans="1:13" ht="21" hidden="1">
      <c r="B280" s="14" t="s">
        <v>28</v>
      </c>
      <c r="C280" s="15"/>
      <c r="L280" s="1" t="s">
        <v>29</v>
      </c>
      <c r="M280" s="1" t="s">
        <v>30</v>
      </c>
    </row>
    <row r="281" spans="1:13" hidden="1">
      <c r="B281" s="14" t="s">
        <v>31</v>
      </c>
    </row>
    <row r="282" spans="1:13" ht="21" hidden="1">
      <c r="B282" s="14" t="s">
        <v>32</v>
      </c>
    </row>
    <row r="283" spans="1:13" ht="21" hidden="1">
      <c r="B283" s="14" t="s">
        <v>33</v>
      </c>
    </row>
    <row r="284" spans="1:13">
      <c r="B284" s="14" t="s">
        <v>34</v>
      </c>
      <c r="C284" s="1">
        <v>142</v>
      </c>
      <c r="F284" s="10">
        <f>IF('Базовые цены с учетом расхода'!N22&gt;0,'Базовые цены с учетом расхода'!N22,IF('Базовые цены с учетом расхода'!N22&lt;0,'Базовые цены с учетом расхода'!N22,""))</f>
        <v>324</v>
      </c>
      <c r="M284" s="3" t="s">
        <v>35</v>
      </c>
    </row>
    <row r="285" spans="1:13" hidden="1">
      <c r="B285" s="14" t="s">
        <v>36</v>
      </c>
      <c r="C285" s="1">
        <v>142</v>
      </c>
      <c r="F285" s="10">
        <f>IF('Базовые цены с учетом расхода'!P22&gt;0,'Базовые цены с учетом расхода'!P22,IF('Базовые цены с учетом расхода'!P22&lt;0,'Базовые цены с учетом расхода'!P22,""))</f>
        <v>189</v>
      </c>
      <c r="M285" s="3" t="s">
        <v>37</v>
      </c>
    </row>
    <row r="286" spans="1:13" hidden="1">
      <c r="B286" s="14" t="s">
        <v>38</v>
      </c>
      <c r="C286" s="1">
        <v>142</v>
      </c>
      <c r="F286" s="10">
        <f>IF('Базовые цены с учетом расхода'!Q22&gt;0,'Базовые цены с учетом расхода'!Q22,IF('Базовые цены с учетом расхода'!Q22&lt;0,'Базовые цены с учетом расхода'!Q22,""))</f>
        <v>134</v>
      </c>
      <c r="M286" s="3" t="s">
        <v>39</v>
      </c>
    </row>
    <row r="287" spans="1:13">
      <c r="B287" s="14" t="s">
        <v>40</v>
      </c>
      <c r="C287" s="1">
        <v>81</v>
      </c>
      <c r="F287" s="10">
        <f>IF('Базовые цены с учетом расхода'!O22&gt;0,'Базовые цены с учетом расхода'!O22,IF('Базовые цены с учетом расхода'!O22&lt;0,'Базовые цены с учетом расхода'!O22,""))</f>
        <v>185</v>
      </c>
      <c r="M287" s="3" t="s">
        <v>41</v>
      </c>
    </row>
    <row r="288" spans="1:13" hidden="1">
      <c r="B288" s="14" t="s">
        <v>42</v>
      </c>
      <c r="C288" s="1">
        <v>81</v>
      </c>
      <c r="F288" s="10">
        <f>IF('Базовые цены с учетом расхода'!R22&gt;0,'Базовые цены с учетом расхода'!R22,IF('Базовые цены с учетом расхода'!R22&lt;0,'Базовые цены с учетом расхода'!R22,""))</f>
        <v>108</v>
      </c>
      <c r="M288" s="3" t="s">
        <v>43</v>
      </c>
    </row>
    <row r="289" spans="1:13" hidden="1">
      <c r="B289" s="14" t="s">
        <v>44</v>
      </c>
      <c r="C289" s="1">
        <v>81</v>
      </c>
      <c r="F289" s="10">
        <f>IF('Базовые цены с учетом расхода'!S22&gt;0,'Базовые цены с учетом расхода'!S22,IF('Базовые цены с учетом расхода'!S22&lt;0,'Базовые цены с учетом расхода'!S22,""))</f>
        <v>77</v>
      </c>
      <c r="M289" s="3" t="s">
        <v>45</v>
      </c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spans="1:13">
      <c r="A291" s="82" t="s">
        <v>75</v>
      </c>
      <c r="B291" s="83" t="s">
        <v>76</v>
      </c>
      <c r="C291" s="65">
        <v>-0.6</v>
      </c>
      <c r="D291" s="9">
        <f>'Базовые цены за единицу'!B23</f>
        <v>7.39</v>
      </c>
      <c r="E291" s="9">
        <f>'Базовые цены за единицу'!D23</f>
        <v>3.72</v>
      </c>
      <c r="F291" s="84">
        <f>'Базовые цены с учетом расхода'!B23</f>
        <v>-5</v>
      </c>
      <c r="G291" s="84">
        <f>'Базовые цены с учетом расхода'!C23</f>
        <v>-1</v>
      </c>
      <c r="H291" s="84">
        <f>'Базовые цены с учетом расхода'!F23</f>
        <v>-2</v>
      </c>
      <c r="I291" s="11">
        <f>'Базовые цены с учетом расхода'!D23</f>
        <v>-2</v>
      </c>
      <c r="J291" s="12">
        <v>0.09</v>
      </c>
      <c r="K291" s="12">
        <f>'Базовые цены с учетом расхода'!I23</f>
        <v>-5.3999999999999999E-2</v>
      </c>
      <c r="L291" s="1" t="s">
        <v>19</v>
      </c>
      <c r="M291" s="1" t="s">
        <v>20</v>
      </c>
    </row>
    <row r="292" spans="1:13" ht="54.95" customHeight="1">
      <c r="A292" s="65"/>
      <c r="B292" s="65"/>
      <c r="C292" s="65"/>
      <c r="D292" s="13">
        <f>'Базовые цены за единицу'!C23</f>
        <v>1.04</v>
      </c>
      <c r="E292" s="13">
        <f>'Базовые цены за единицу'!E23</f>
        <v>0</v>
      </c>
      <c r="F292" s="84"/>
      <c r="G292" s="84"/>
      <c r="H292" s="84"/>
      <c r="I292" s="10">
        <f>'Базовые цены с учетом расхода'!E23</f>
        <v>0</v>
      </c>
      <c r="K292" s="1">
        <f>'Базовые цены с учетом расхода'!K23</f>
        <v>0</v>
      </c>
      <c r="L292" s="1" t="s">
        <v>21</v>
      </c>
      <c r="M292" s="1" t="s">
        <v>22</v>
      </c>
    </row>
    <row r="293" spans="1:13">
      <c r="B293" s="17" t="str">
        <f>IF(ROUND((-2*300)/1000,9)=C291,"Объем: -2*300","")</f>
        <v>Объем: -2*300</v>
      </c>
    </row>
    <row r="294" spans="1:13" hidden="1">
      <c r="B294" s="14" t="s">
        <v>23</v>
      </c>
      <c r="F294" s="1">
        <v>-1</v>
      </c>
    </row>
    <row r="295" spans="1:13" hidden="1">
      <c r="B295" s="14" t="s">
        <v>24</v>
      </c>
      <c r="F295" s="1">
        <v>-2</v>
      </c>
    </row>
    <row r="296" spans="1:13" hidden="1">
      <c r="B296" s="14" t="s">
        <v>25</v>
      </c>
    </row>
    <row r="297" spans="1:13" hidden="1">
      <c r="B297" s="14" t="s">
        <v>26</v>
      </c>
      <c r="F297" s="1">
        <v>-2</v>
      </c>
    </row>
    <row r="298" spans="1:13" ht="21" hidden="1">
      <c r="B298" s="14" t="s">
        <v>27</v>
      </c>
    </row>
    <row r="299" spans="1:13" ht="21" hidden="1">
      <c r="B299" s="14" t="s">
        <v>28</v>
      </c>
      <c r="C299" s="15"/>
      <c r="L299" s="1" t="s">
        <v>29</v>
      </c>
      <c r="M299" s="1" t="s">
        <v>30</v>
      </c>
    </row>
    <row r="300" spans="1:13" hidden="1">
      <c r="B300" s="14" t="s">
        <v>31</v>
      </c>
    </row>
    <row r="301" spans="1:13" ht="21" hidden="1">
      <c r="B301" s="14" t="s">
        <v>32</v>
      </c>
    </row>
    <row r="302" spans="1:13" ht="21" hidden="1">
      <c r="B302" s="14" t="s">
        <v>33</v>
      </c>
    </row>
    <row r="303" spans="1:13">
      <c r="B303" s="14" t="s">
        <v>34</v>
      </c>
      <c r="C303" s="1">
        <v>142</v>
      </c>
      <c r="F303" s="10">
        <f>IF('Базовые цены с учетом расхода'!N23&gt;0,'Базовые цены с учетом расхода'!N23,IF('Базовые цены с учетом расхода'!N23&lt;0,'Базовые цены с учетом расхода'!N23,""))</f>
        <v>-1</v>
      </c>
      <c r="M303" s="3" t="s">
        <v>35</v>
      </c>
    </row>
    <row r="304" spans="1:13" hidden="1">
      <c r="B304" s="14" t="s">
        <v>36</v>
      </c>
      <c r="C304" s="1">
        <v>142</v>
      </c>
      <c r="F304" s="10">
        <f>IF('Базовые цены с учетом расхода'!P23&gt;0,'Базовые цены с учетом расхода'!P23,IF('Базовые цены с учетом расхода'!P23&lt;0,'Базовые цены с учетом расхода'!P23,""))</f>
        <v>-1</v>
      </c>
      <c r="M304" s="3" t="s">
        <v>37</v>
      </c>
    </row>
    <row r="305" spans="1:13" hidden="1">
      <c r="B305" s="14" t="s">
        <v>38</v>
      </c>
      <c r="F305" s="10" t="str">
        <f>IF('Базовые цены с учетом расхода'!Q23&gt;0,'Базовые цены с учетом расхода'!Q23,IF('Базовые цены с учетом расхода'!Q23&lt;0,'Базовые цены с учетом расхода'!Q23,""))</f>
        <v/>
      </c>
      <c r="M305" s="3" t="s">
        <v>39</v>
      </c>
    </row>
    <row r="306" spans="1:13">
      <c r="B306" s="14" t="s">
        <v>40</v>
      </c>
      <c r="C306" s="1">
        <v>81</v>
      </c>
      <c r="F306" s="10">
        <f>IF('Базовые цены с учетом расхода'!O23&gt;0,'Базовые цены с учетом расхода'!O23,IF('Базовые цены с учетом расхода'!O23&lt;0,'Базовые цены с учетом расхода'!O23,""))</f>
        <v>-1</v>
      </c>
      <c r="M306" s="3" t="s">
        <v>41</v>
      </c>
    </row>
    <row r="307" spans="1:13" hidden="1">
      <c r="B307" s="14" t="s">
        <v>42</v>
      </c>
      <c r="C307" s="1">
        <v>81</v>
      </c>
      <c r="F307" s="10">
        <f>IF('Базовые цены с учетом расхода'!R23&gt;0,'Базовые цены с учетом расхода'!R23,IF('Базовые цены с учетом расхода'!R23&lt;0,'Базовые цены с учетом расхода'!R23,""))</f>
        <v>-1</v>
      </c>
      <c r="M307" s="3" t="s">
        <v>43</v>
      </c>
    </row>
    <row r="308" spans="1:13" hidden="1">
      <c r="B308" s="14" t="s">
        <v>44</v>
      </c>
      <c r="F308" s="10" t="str">
        <f>IF('Базовые цены с учетом расхода'!S23&gt;0,'Базовые цены с учетом расхода'!S23,IF('Базовые цены с учетом расхода'!S23&lt;0,'Базовые цены с учетом расхода'!S23,""))</f>
        <v/>
      </c>
      <c r="M308" s="3" t="s">
        <v>45</v>
      </c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spans="1:13">
      <c r="A310" s="82" t="s">
        <v>77</v>
      </c>
      <c r="B310" s="83" t="s">
        <v>78</v>
      </c>
      <c r="C310" s="65">
        <v>21.72</v>
      </c>
      <c r="D310" s="9">
        <f>'Базовые цены за единицу'!B24</f>
        <v>570.70000000000005</v>
      </c>
      <c r="E310" s="9">
        <f>'Базовые цены за единицу'!D24</f>
        <v>0</v>
      </c>
      <c r="F310" s="84">
        <f>'Базовые цены с учетом расхода'!B24</f>
        <v>12396</v>
      </c>
      <c r="G310" s="84">
        <f>'Базовые цены с учетом расхода'!C24</f>
        <v>0</v>
      </c>
      <c r="H310" s="84">
        <f>'Базовые цены с учетом расхода'!F24</f>
        <v>12396</v>
      </c>
      <c r="I310" s="11">
        <f>'Базовые цены с учетом расхода'!D24</f>
        <v>0</v>
      </c>
      <c r="J310" s="12"/>
      <c r="K310" s="12">
        <f>'Базовые цены с учетом расхода'!I24</f>
        <v>0</v>
      </c>
      <c r="L310" s="1" t="s">
        <v>19</v>
      </c>
      <c r="M310" s="1" t="s">
        <v>20</v>
      </c>
    </row>
    <row r="311" spans="1:13" ht="66" customHeight="1">
      <c r="A311" s="65"/>
      <c r="B311" s="65"/>
      <c r="C311" s="65"/>
      <c r="D311" s="13">
        <f>'Базовые цены за единицу'!C24</f>
        <v>0</v>
      </c>
      <c r="E311" s="13">
        <f>'Базовые цены за единицу'!E24</f>
        <v>0</v>
      </c>
      <c r="F311" s="84"/>
      <c r="G311" s="84"/>
      <c r="H311" s="84"/>
      <c r="I311" s="10">
        <f>'Базовые цены с учетом расхода'!E24</f>
        <v>0</v>
      </c>
      <c r="K311" s="1">
        <f>'Базовые цены с учетом расхода'!K24</f>
        <v>0</v>
      </c>
      <c r="L311" s="1" t="s">
        <v>21</v>
      </c>
      <c r="M311" s="1" t="s">
        <v>22</v>
      </c>
    </row>
    <row r="312" spans="1:13">
      <c r="B312" s="17" t="str">
        <f>IF(ROUND(((96.6-2*12.1)*0.3)/1,4)=C310,"Объем: (96,6-2*12,1)*0,300","")</f>
        <v>Объем: (96,6-2*12,1)*0,300</v>
      </c>
    </row>
    <row r="313" spans="1:13" hidden="1">
      <c r="B313" s="14" t="s">
        <v>23</v>
      </c>
    </row>
    <row r="314" spans="1:13" hidden="1">
      <c r="B314" s="14" t="s">
        <v>24</v>
      </c>
    </row>
    <row r="315" spans="1:13" hidden="1">
      <c r="B315" s="14" t="s">
        <v>25</v>
      </c>
    </row>
    <row r="316" spans="1:13" hidden="1">
      <c r="B316" s="14" t="s">
        <v>26</v>
      </c>
      <c r="F316" s="1">
        <v>12396</v>
      </c>
    </row>
    <row r="317" spans="1:13" ht="21" hidden="1">
      <c r="B317" s="14" t="s">
        <v>27</v>
      </c>
    </row>
    <row r="318" spans="1:13" ht="21" hidden="1">
      <c r="B318" s="14" t="s">
        <v>28</v>
      </c>
      <c r="C318" s="15"/>
      <c r="L318" s="1" t="s">
        <v>29</v>
      </c>
      <c r="M318" s="1" t="s">
        <v>30</v>
      </c>
    </row>
    <row r="319" spans="1:13" hidden="1">
      <c r="B319" s="14" t="s">
        <v>31</v>
      </c>
    </row>
    <row r="320" spans="1:13" ht="21" hidden="1">
      <c r="B320" s="14" t="s">
        <v>32</v>
      </c>
    </row>
    <row r="321" spans="1:13" ht="21" hidden="1">
      <c r="B321" s="14" t="s">
        <v>33</v>
      </c>
    </row>
    <row r="322" spans="1:13" hidden="1">
      <c r="B322" s="14" t="s">
        <v>34</v>
      </c>
      <c r="F322" s="10" t="str">
        <f>IF('Базовые цены с учетом расхода'!N24&gt;0,'Базовые цены с учетом расхода'!N24,IF('Базовые цены с учетом расхода'!N24&lt;0,'Базовые цены с учетом расхода'!N24,""))</f>
        <v/>
      </c>
      <c r="M322" s="3" t="s">
        <v>35</v>
      </c>
    </row>
    <row r="323" spans="1:13" hidden="1">
      <c r="B323" s="14" t="s">
        <v>36</v>
      </c>
      <c r="F323" s="10" t="str">
        <f>IF('Базовые цены с учетом расхода'!P24&gt;0,'Базовые цены с учетом расхода'!P24,IF('Базовые цены с учетом расхода'!P24&lt;0,'Базовые цены с учетом расхода'!P24,""))</f>
        <v/>
      </c>
      <c r="M323" s="3" t="s">
        <v>37</v>
      </c>
    </row>
    <row r="324" spans="1:13" hidden="1">
      <c r="B324" s="14" t="s">
        <v>38</v>
      </c>
      <c r="F324" s="10" t="str">
        <f>IF('Базовые цены с учетом расхода'!Q24&gt;0,'Базовые цены с учетом расхода'!Q24,IF('Базовые цены с учетом расхода'!Q24&lt;0,'Базовые цены с учетом расхода'!Q24,""))</f>
        <v/>
      </c>
      <c r="M324" s="3" t="s">
        <v>39</v>
      </c>
    </row>
    <row r="325" spans="1:13" hidden="1">
      <c r="B325" s="14" t="s">
        <v>40</v>
      </c>
      <c r="F325" s="10" t="str">
        <f>IF('Базовые цены с учетом расхода'!O24&gt;0,'Базовые цены с учетом расхода'!O24,IF('Базовые цены с учетом расхода'!O24&lt;0,'Базовые цены с учетом расхода'!O24,""))</f>
        <v/>
      </c>
      <c r="M325" s="3" t="s">
        <v>41</v>
      </c>
    </row>
    <row r="326" spans="1:13" hidden="1">
      <c r="B326" s="14" t="s">
        <v>42</v>
      </c>
      <c r="F326" s="10" t="str">
        <f>IF('Базовые цены с учетом расхода'!R24&gt;0,'Базовые цены с учетом расхода'!R24,IF('Базовые цены с учетом расхода'!R24&lt;0,'Базовые цены с учетом расхода'!R24,""))</f>
        <v/>
      </c>
      <c r="M326" s="3" t="s">
        <v>43</v>
      </c>
    </row>
    <row r="327" spans="1:13" hidden="1">
      <c r="B327" s="14" t="s">
        <v>44</v>
      </c>
      <c r="F327" s="10" t="str">
        <f>IF('Базовые цены с учетом расхода'!S24&gt;0,'Базовые цены с учетом расхода'!S24,IF('Базовые цены с учетом расхода'!S24&lt;0,'Базовые цены с учетом расхода'!S24,""))</f>
        <v/>
      </c>
      <c r="M327" s="3" t="s">
        <v>45</v>
      </c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</row>
    <row r="329" spans="1:13">
      <c r="A329" s="82" t="s">
        <v>79</v>
      </c>
      <c r="B329" s="83" t="s">
        <v>80</v>
      </c>
      <c r="C329" s="65">
        <v>0.12675</v>
      </c>
      <c r="D329" s="9">
        <f>'Базовые цены за единицу'!B25</f>
        <v>4617.09</v>
      </c>
      <c r="E329" s="9">
        <f>'Базовые цены за единицу'!D25</f>
        <v>4465.6400000000003</v>
      </c>
      <c r="F329" s="84">
        <f>'Базовые цены с учетом расхода'!B25</f>
        <v>585</v>
      </c>
      <c r="G329" s="84">
        <f>'Базовые цены с учетом расхода'!C25</f>
        <v>15</v>
      </c>
      <c r="H329" s="84">
        <f>'Базовые цены с учетом расхода'!F25</f>
        <v>4</v>
      </c>
      <c r="I329" s="11">
        <f>'Базовые цены с учетом расхода'!D25</f>
        <v>566</v>
      </c>
      <c r="J329" s="12">
        <v>12.77</v>
      </c>
      <c r="K329" s="12">
        <f>'Базовые цены с учетом расхода'!I25</f>
        <v>1.619</v>
      </c>
      <c r="L329" s="1" t="s">
        <v>19</v>
      </c>
      <c r="M329" s="1" t="s">
        <v>20</v>
      </c>
    </row>
    <row r="330" spans="1:13" ht="77.099999999999994" customHeight="1">
      <c r="A330" s="65"/>
      <c r="B330" s="65"/>
      <c r="C330" s="65"/>
      <c r="D330" s="13">
        <f>'Базовые цены за единицу'!C25</f>
        <v>121.95</v>
      </c>
      <c r="E330" s="13">
        <f>'Базовые цены за единицу'!E25</f>
        <v>478.22</v>
      </c>
      <c r="F330" s="84"/>
      <c r="G330" s="84"/>
      <c r="H330" s="84"/>
      <c r="I330" s="10">
        <f>'Базовые цены с учетом расхода'!E25</f>
        <v>61</v>
      </c>
      <c r="J330" s="1">
        <v>29.74</v>
      </c>
      <c r="K330" s="1">
        <f>'Базовые цены с учетом расхода'!K25</f>
        <v>3.77</v>
      </c>
      <c r="L330" s="1" t="s">
        <v>21</v>
      </c>
      <c r="M330" s="1" t="s">
        <v>22</v>
      </c>
    </row>
    <row r="331" spans="1:13">
      <c r="B331" s="17" t="str">
        <f>IF(ROUND((169*0.5*0.15)/100,9)=C329,"Объем: 169*0,5*0,15","")</f>
        <v>Объем: 169*0,5*0,15</v>
      </c>
    </row>
    <row r="332" spans="1:13" hidden="1">
      <c r="B332" s="14" t="s">
        <v>23</v>
      </c>
      <c r="F332" s="1">
        <v>15</v>
      </c>
    </row>
    <row r="333" spans="1:13" hidden="1">
      <c r="B333" s="14" t="s">
        <v>24</v>
      </c>
      <c r="F333" s="1">
        <v>566</v>
      </c>
    </row>
    <row r="334" spans="1:13" hidden="1">
      <c r="B334" s="14" t="s">
        <v>25</v>
      </c>
      <c r="F334" s="1">
        <v>61</v>
      </c>
    </row>
    <row r="335" spans="1:13" hidden="1">
      <c r="B335" s="14" t="s">
        <v>26</v>
      </c>
      <c r="F335" s="1">
        <v>4</v>
      </c>
    </row>
    <row r="336" spans="1:13" ht="21" hidden="1">
      <c r="B336" s="14" t="s">
        <v>27</v>
      </c>
    </row>
    <row r="337" spans="1:13" ht="21" hidden="1">
      <c r="B337" s="14" t="s">
        <v>28</v>
      </c>
      <c r="C337" s="15"/>
      <c r="L337" s="1" t="s">
        <v>29</v>
      </c>
      <c r="M337" s="1" t="s">
        <v>30</v>
      </c>
    </row>
    <row r="338" spans="1:13" hidden="1">
      <c r="B338" s="14" t="s">
        <v>31</v>
      </c>
    </row>
    <row r="339" spans="1:13" ht="21" hidden="1">
      <c r="B339" s="14" t="s">
        <v>32</v>
      </c>
    </row>
    <row r="340" spans="1:13" ht="21" hidden="1">
      <c r="B340" s="14" t="s">
        <v>33</v>
      </c>
    </row>
    <row r="341" spans="1:13">
      <c r="B341" s="14" t="s">
        <v>34</v>
      </c>
      <c r="C341" s="1">
        <v>142</v>
      </c>
      <c r="F341" s="10">
        <f>IF('Базовые цены с учетом расхода'!N25&gt;0,'Базовые цены с учетом расхода'!N25,IF('Базовые цены с учетом расхода'!N25&lt;0,'Базовые цены с учетом расхода'!N25,""))</f>
        <v>108</v>
      </c>
      <c r="M341" s="3" t="s">
        <v>35</v>
      </c>
    </row>
    <row r="342" spans="1:13" hidden="1">
      <c r="B342" s="14" t="s">
        <v>36</v>
      </c>
      <c r="C342" s="1">
        <v>142</v>
      </c>
      <c r="F342" s="10">
        <f>IF('Базовые цены с учетом расхода'!P25&gt;0,'Базовые цены с учетом расхода'!P25,IF('Базовые цены с учетом расхода'!P25&lt;0,'Базовые цены с учетом расхода'!P25,""))</f>
        <v>22</v>
      </c>
      <c r="M342" s="3" t="s">
        <v>37</v>
      </c>
    </row>
    <row r="343" spans="1:13" hidden="1">
      <c r="B343" s="14" t="s">
        <v>38</v>
      </c>
      <c r="C343" s="1">
        <v>142</v>
      </c>
      <c r="F343" s="10">
        <f>IF('Базовые цены с учетом расхода'!Q25&gt;0,'Базовые цены с учетом расхода'!Q25,IF('Базовые цены с учетом расхода'!Q25&lt;0,'Базовые цены с учетом расхода'!Q25,""))</f>
        <v>86</v>
      </c>
      <c r="M343" s="3" t="s">
        <v>39</v>
      </c>
    </row>
    <row r="344" spans="1:13">
      <c r="B344" s="14" t="s">
        <v>40</v>
      </c>
      <c r="C344" s="1">
        <v>81</v>
      </c>
      <c r="F344" s="10">
        <f>IF('Базовые цены с учетом расхода'!O25&gt;0,'Базовые цены с учетом расхода'!O25,IF('Базовые цены с учетом расхода'!O25&lt;0,'Базовые цены с учетом расхода'!O25,""))</f>
        <v>62</v>
      </c>
      <c r="M344" s="3" t="s">
        <v>41</v>
      </c>
    </row>
    <row r="345" spans="1:13" hidden="1">
      <c r="B345" s="14" t="s">
        <v>42</v>
      </c>
      <c r="C345" s="1">
        <v>81</v>
      </c>
      <c r="F345" s="10">
        <f>IF('Базовые цены с учетом расхода'!R25&gt;0,'Базовые цены с учетом расхода'!R25,IF('Базовые цены с учетом расхода'!R25&lt;0,'Базовые цены с учетом расхода'!R25,""))</f>
        <v>13</v>
      </c>
      <c r="M345" s="3" t="s">
        <v>43</v>
      </c>
    </row>
    <row r="346" spans="1:13" hidden="1">
      <c r="B346" s="14" t="s">
        <v>44</v>
      </c>
      <c r="C346" s="1">
        <v>81</v>
      </c>
      <c r="F346" s="10">
        <f>IF('Базовые цены с учетом расхода'!S25&gt;0,'Базовые цены с учетом расхода'!S25,IF('Базовые цены с учетом расхода'!S25&lt;0,'Базовые цены с учетом расхода'!S25,""))</f>
        <v>49</v>
      </c>
      <c r="M346" s="3" t="s">
        <v>45</v>
      </c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</row>
    <row r="348" spans="1:13">
      <c r="A348" s="82" t="s">
        <v>81</v>
      </c>
      <c r="B348" s="83" t="s">
        <v>82</v>
      </c>
      <c r="C348" s="65">
        <v>15.97</v>
      </c>
      <c r="D348" s="9">
        <f>'Базовые цены за единицу'!B26</f>
        <v>59.95</v>
      </c>
      <c r="E348" s="9">
        <f>'Базовые цены за единицу'!D26</f>
        <v>0</v>
      </c>
      <c r="F348" s="84">
        <f>'Базовые цены с учетом расхода'!B26</f>
        <v>957</v>
      </c>
      <c r="G348" s="84">
        <f>'Базовые цены с учетом расхода'!C26</f>
        <v>0</v>
      </c>
      <c r="H348" s="84">
        <f>'Базовые цены с учетом расхода'!F26</f>
        <v>957</v>
      </c>
      <c r="I348" s="11">
        <f>'Базовые цены с учетом расхода'!D26</f>
        <v>0</v>
      </c>
      <c r="J348" s="12"/>
      <c r="K348" s="12">
        <f>'Базовые цены с учетом расхода'!I26</f>
        <v>0</v>
      </c>
      <c r="L348" s="1" t="s">
        <v>19</v>
      </c>
      <c r="M348" s="1" t="s">
        <v>20</v>
      </c>
    </row>
    <row r="349" spans="1:13" ht="33" customHeight="1">
      <c r="A349" s="65"/>
      <c r="B349" s="65"/>
      <c r="C349" s="65"/>
      <c r="D349" s="13">
        <f>'Базовые цены за единицу'!C26</f>
        <v>0</v>
      </c>
      <c r="E349" s="13">
        <f>'Базовые цены за единицу'!E26</f>
        <v>0</v>
      </c>
      <c r="F349" s="84"/>
      <c r="G349" s="84"/>
      <c r="H349" s="84"/>
      <c r="I349" s="10">
        <f>'Базовые цены с учетом расхода'!E26</f>
        <v>0</v>
      </c>
      <c r="K349" s="1">
        <f>'Базовые цены с учетом расхода'!K26</f>
        <v>0</v>
      </c>
      <c r="L349" s="1" t="s">
        <v>21</v>
      </c>
      <c r="M349" s="1" t="s">
        <v>22</v>
      </c>
    </row>
    <row r="350" spans="1:13">
      <c r="B350" s="17" t="str">
        <f>IF(ROUND((169*0.5*0.15*1.26)/1,2)=C348,"Объем: 169*0,5*0,15*1,26","")</f>
        <v>Объем: 169*0,5*0,15*1,26</v>
      </c>
    </row>
    <row r="351" spans="1:13">
      <c r="B351" s="85" t="s">
        <v>83</v>
      </c>
      <c r="C351" s="85"/>
      <c r="D351" s="85"/>
      <c r="E351" s="85"/>
      <c r="F351" s="85"/>
      <c r="G351" s="85"/>
      <c r="H351" s="85"/>
      <c r="I351" s="85"/>
      <c r="J351" s="85"/>
      <c r="K351" s="85"/>
    </row>
    <row r="352" spans="1:13" hidden="1">
      <c r="B352" s="14" t="s">
        <v>23</v>
      </c>
    </row>
    <row r="353" spans="1:13" hidden="1">
      <c r="B353" s="14" t="s">
        <v>24</v>
      </c>
    </row>
    <row r="354" spans="1:13" hidden="1">
      <c r="B354" s="14" t="s">
        <v>25</v>
      </c>
    </row>
    <row r="355" spans="1:13" hidden="1">
      <c r="B355" s="14" t="s">
        <v>26</v>
      </c>
      <c r="F355" s="1">
        <v>957</v>
      </c>
    </row>
    <row r="356" spans="1:13" ht="21" hidden="1">
      <c r="B356" s="14" t="s">
        <v>27</v>
      </c>
    </row>
    <row r="357" spans="1:13" ht="21" hidden="1">
      <c r="B357" s="14" t="s">
        <v>28</v>
      </c>
      <c r="C357" s="15"/>
      <c r="L357" s="1" t="s">
        <v>29</v>
      </c>
      <c r="M357" s="1" t="s">
        <v>30</v>
      </c>
    </row>
    <row r="358" spans="1:13" hidden="1">
      <c r="B358" s="14" t="s">
        <v>31</v>
      </c>
    </row>
    <row r="359" spans="1:13" ht="21" hidden="1">
      <c r="B359" s="14" t="s">
        <v>32</v>
      </c>
    </row>
    <row r="360" spans="1:13" ht="21" hidden="1">
      <c r="B360" s="14" t="s">
        <v>33</v>
      </c>
    </row>
    <row r="361" spans="1:13" hidden="1">
      <c r="B361" s="14" t="s">
        <v>34</v>
      </c>
      <c r="F361" s="10" t="str">
        <f>IF('Базовые цены с учетом расхода'!N26&gt;0,'Базовые цены с учетом расхода'!N26,IF('Базовые цены с учетом расхода'!N26&lt;0,'Базовые цены с учетом расхода'!N26,""))</f>
        <v/>
      </c>
      <c r="M361" s="3" t="s">
        <v>35</v>
      </c>
    </row>
    <row r="362" spans="1:13" hidden="1">
      <c r="B362" s="14" t="s">
        <v>36</v>
      </c>
      <c r="F362" s="10" t="str">
        <f>IF('Базовые цены с учетом расхода'!P26&gt;0,'Базовые цены с учетом расхода'!P26,IF('Базовые цены с учетом расхода'!P26&lt;0,'Базовые цены с учетом расхода'!P26,""))</f>
        <v/>
      </c>
      <c r="M362" s="3" t="s">
        <v>37</v>
      </c>
    </row>
    <row r="363" spans="1:13" hidden="1">
      <c r="B363" s="14" t="s">
        <v>38</v>
      </c>
      <c r="F363" s="10" t="str">
        <f>IF('Базовые цены с учетом расхода'!Q26&gt;0,'Базовые цены с учетом расхода'!Q26,IF('Базовые цены с учетом расхода'!Q26&lt;0,'Базовые цены с учетом расхода'!Q26,""))</f>
        <v/>
      </c>
      <c r="M363" s="3" t="s">
        <v>39</v>
      </c>
    </row>
    <row r="364" spans="1:13" hidden="1">
      <c r="B364" s="14" t="s">
        <v>40</v>
      </c>
      <c r="F364" s="10" t="str">
        <f>IF('Базовые цены с учетом расхода'!O26&gt;0,'Базовые цены с учетом расхода'!O26,IF('Базовые цены с учетом расхода'!O26&lt;0,'Базовые цены с учетом расхода'!O26,""))</f>
        <v/>
      </c>
      <c r="M364" s="3" t="s">
        <v>41</v>
      </c>
    </row>
    <row r="365" spans="1:13" hidden="1">
      <c r="B365" s="14" t="s">
        <v>42</v>
      </c>
      <c r="F365" s="10" t="str">
        <f>IF('Базовые цены с учетом расхода'!R26&gt;0,'Базовые цены с учетом расхода'!R26,IF('Базовые цены с учетом расхода'!R26&lt;0,'Базовые цены с учетом расхода'!R26,""))</f>
        <v/>
      </c>
      <c r="M365" s="3" t="s">
        <v>43</v>
      </c>
    </row>
    <row r="366" spans="1:13" hidden="1">
      <c r="B366" s="14" t="s">
        <v>44</v>
      </c>
      <c r="F366" s="10" t="str">
        <f>IF('Базовые цены с учетом расхода'!S26&gt;0,'Базовые цены с учетом расхода'!S26,IF('Базовые цены с учетом расхода'!S26&lt;0,'Базовые цены с учетом расхода'!S26,""))</f>
        <v/>
      </c>
      <c r="M366" s="3" t="s">
        <v>45</v>
      </c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spans="1:13">
      <c r="A368" s="82" t="s">
        <v>84</v>
      </c>
      <c r="B368" s="83" t="s">
        <v>85</v>
      </c>
      <c r="C368" s="65">
        <v>1.69</v>
      </c>
      <c r="D368" s="9">
        <f>'Базовые цены за единицу'!B27</f>
        <v>4424.18</v>
      </c>
      <c r="E368" s="9">
        <f>'Базовые цены за единицу'!D27</f>
        <v>104.2</v>
      </c>
      <c r="F368" s="84">
        <f>'Базовые цены с учетом расхода'!B27</f>
        <v>7476</v>
      </c>
      <c r="G368" s="84">
        <f>'Базовые цены с учетом расхода'!C27</f>
        <v>1306</v>
      </c>
      <c r="H368" s="84">
        <f>'Базовые цены с учетом расхода'!F27</f>
        <v>5994</v>
      </c>
      <c r="I368" s="11">
        <f>'Базовые цены с учетом расхода'!D27</f>
        <v>176</v>
      </c>
      <c r="J368" s="12">
        <v>76.08</v>
      </c>
      <c r="K368" s="12">
        <f>'Базовые цены с учетом расхода'!I27</f>
        <v>128.57499999999999</v>
      </c>
      <c r="L368" s="1" t="s">
        <v>19</v>
      </c>
      <c r="M368" s="1" t="s">
        <v>20</v>
      </c>
    </row>
    <row r="369" spans="1:13" ht="44.1" customHeight="1">
      <c r="A369" s="65"/>
      <c r="B369" s="65"/>
      <c r="C369" s="65"/>
      <c r="D369" s="13">
        <f>'Базовые цены за единицу'!C27</f>
        <v>772.97</v>
      </c>
      <c r="E369" s="13">
        <f>'Базовые цены за единицу'!E27</f>
        <v>11.02</v>
      </c>
      <c r="F369" s="84"/>
      <c r="G369" s="84"/>
      <c r="H369" s="84"/>
      <c r="I369" s="10">
        <f>'Базовые цены с учетом расхода'!E27</f>
        <v>19</v>
      </c>
      <c r="J369" s="1">
        <v>0.68</v>
      </c>
      <c r="K369" s="1">
        <f>'Базовые цены с учетом расхода'!K27</f>
        <v>1.149</v>
      </c>
      <c r="L369" s="1" t="s">
        <v>21</v>
      </c>
      <c r="M369" s="1" t="s">
        <v>22</v>
      </c>
    </row>
    <row r="370" spans="1:13">
      <c r="B370" s="85" t="s">
        <v>86</v>
      </c>
      <c r="C370" s="85"/>
      <c r="D370" s="85"/>
      <c r="E370" s="85"/>
      <c r="F370" s="85"/>
      <c r="G370" s="85"/>
      <c r="H370" s="85"/>
      <c r="I370" s="85"/>
      <c r="J370" s="85"/>
      <c r="K370" s="85"/>
    </row>
    <row r="371" spans="1:13" hidden="1">
      <c r="B371" s="14" t="s">
        <v>23</v>
      </c>
      <c r="F371" s="1">
        <v>1306</v>
      </c>
    </row>
    <row r="372" spans="1:13" hidden="1">
      <c r="B372" s="14" t="s">
        <v>24</v>
      </c>
      <c r="F372" s="1">
        <v>176</v>
      </c>
    </row>
    <row r="373" spans="1:13" hidden="1">
      <c r="B373" s="14" t="s">
        <v>25</v>
      </c>
      <c r="F373" s="1">
        <v>19</v>
      </c>
    </row>
    <row r="374" spans="1:13" hidden="1">
      <c r="B374" s="14" t="s">
        <v>26</v>
      </c>
      <c r="F374" s="1">
        <v>5994</v>
      </c>
    </row>
    <row r="375" spans="1:13" ht="21" hidden="1">
      <c r="B375" s="14" t="s">
        <v>27</v>
      </c>
    </row>
    <row r="376" spans="1:13" ht="21" hidden="1">
      <c r="B376" s="14" t="s">
        <v>28</v>
      </c>
      <c r="C376" s="15"/>
      <c r="L376" s="1" t="s">
        <v>29</v>
      </c>
      <c r="M376" s="1" t="s">
        <v>30</v>
      </c>
    </row>
    <row r="377" spans="1:13" hidden="1">
      <c r="B377" s="14" t="s">
        <v>31</v>
      </c>
    </row>
    <row r="378" spans="1:13" ht="21" hidden="1">
      <c r="B378" s="14" t="s">
        <v>32</v>
      </c>
    </row>
    <row r="379" spans="1:13" ht="21" hidden="1">
      <c r="B379" s="14" t="s">
        <v>33</v>
      </c>
    </row>
    <row r="380" spans="1:13">
      <c r="B380" s="14" t="s">
        <v>34</v>
      </c>
      <c r="C380" s="1">
        <v>142</v>
      </c>
      <c r="F380" s="10">
        <f>IF('Базовые цены с учетом расхода'!N27&gt;0,'Базовые цены с учетом расхода'!N27,IF('Базовые цены с учетом расхода'!N27&lt;0,'Базовые цены с учетом расхода'!N27,""))</f>
        <v>1882</v>
      </c>
      <c r="M380" s="3" t="s">
        <v>35</v>
      </c>
    </row>
    <row r="381" spans="1:13" hidden="1">
      <c r="B381" s="14" t="s">
        <v>36</v>
      </c>
      <c r="C381" s="1">
        <v>142</v>
      </c>
      <c r="F381" s="10">
        <f>IF('Базовые цены с учетом расхода'!P27&gt;0,'Базовые цены с учетом расхода'!P27,IF('Базовые цены с учетом расхода'!P27&lt;0,'Базовые цены с учетом расхода'!P27,""))</f>
        <v>1855</v>
      </c>
      <c r="M381" s="3" t="s">
        <v>37</v>
      </c>
    </row>
    <row r="382" spans="1:13" hidden="1">
      <c r="B382" s="14" t="s">
        <v>38</v>
      </c>
      <c r="C382" s="1">
        <v>142</v>
      </c>
      <c r="F382" s="10">
        <f>IF('Базовые цены с учетом расхода'!Q27&gt;0,'Базовые цены с учетом расхода'!Q27,IF('Базовые цены с учетом расхода'!Q27&lt;0,'Базовые цены с учетом расхода'!Q27,""))</f>
        <v>26</v>
      </c>
      <c r="M382" s="3" t="s">
        <v>39</v>
      </c>
    </row>
    <row r="383" spans="1:13">
      <c r="B383" s="14" t="s">
        <v>40</v>
      </c>
      <c r="C383" s="1">
        <v>81</v>
      </c>
      <c r="F383" s="10">
        <f>IF('Базовые цены с учетом расхода'!O27&gt;0,'Базовые цены с учетом расхода'!O27,IF('Базовые цены с учетом расхода'!O27&lt;0,'Базовые цены с учетом расхода'!O27,""))</f>
        <v>1073</v>
      </c>
      <c r="M383" s="3" t="s">
        <v>41</v>
      </c>
    </row>
    <row r="384" spans="1:13" hidden="1">
      <c r="B384" s="14" t="s">
        <v>42</v>
      </c>
      <c r="C384" s="1">
        <v>81</v>
      </c>
      <c r="F384" s="10">
        <f>IF('Базовые цены с учетом расхода'!R27&gt;0,'Базовые цены с учетом расхода'!R27,IF('Базовые цены с учетом расхода'!R27&lt;0,'Базовые цены с учетом расхода'!R27,""))</f>
        <v>1058</v>
      </c>
      <c r="M384" s="3" t="s">
        <v>43</v>
      </c>
    </row>
    <row r="385" spans="1:13" hidden="1">
      <c r="B385" s="14" t="s">
        <v>44</v>
      </c>
      <c r="C385" s="1">
        <v>81</v>
      </c>
      <c r="F385" s="10">
        <f>IF('Базовые цены с учетом расхода'!S27&gt;0,'Базовые цены с учетом расхода'!S27,IF('Базовые цены с учетом расхода'!S27&lt;0,'Базовые цены с учетом расхода'!S27,""))</f>
        <v>15</v>
      </c>
      <c r="M385" s="3" t="s">
        <v>45</v>
      </c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</row>
    <row r="387" spans="1:13">
      <c r="A387" s="82" t="s">
        <v>87</v>
      </c>
      <c r="B387" s="83" t="s">
        <v>88</v>
      </c>
      <c r="C387" s="65">
        <v>-8.4500000000000006E-2</v>
      </c>
      <c r="D387" s="9">
        <f>'Базовые цены за единицу'!B28</f>
        <v>4296.3900000000003</v>
      </c>
      <c r="E387" s="9">
        <f>'Базовые цены за единицу'!D28</f>
        <v>2609.79</v>
      </c>
      <c r="F387" s="84">
        <f>'Базовые цены с учетом расхода'!B28</f>
        <v>-364</v>
      </c>
      <c r="G387" s="84">
        <f>'Базовые цены с учетом расхода'!C28</f>
        <v>-143</v>
      </c>
      <c r="H387" s="84">
        <f>'Базовые цены с учетом расхода'!F28</f>
        <v>0</v>
      </c>
      <c r="I387" s="11">
        <f>'Базовые цены с учетом расхода'!D28</f>
        <v>-221</v>
      </c>
      <c r="J387" s="12">
        <v>180</v>
      </c>
      <c r="K387" s="12">
        <f>'Базовые цены с учетом расхода'!I28</f>
        <v>-15.21</v>
      </c>
      <c r="L387" s="1" t="s">
        <v>19</v>
      </c>
      <c r="M387" s="1" t="s">
        <v>20</v>
      </c>
    </row>
    <row r="388" spans="1:13" ht="33" customHeight="1">
      <c r="A388" s="65"/>
      <c r="B388" s="65"/>
      <c r="C388" s="65"/>
      <c r="D388" s="13">
        <f>'Базовые цены за единицу'!C28</f>
        <v>1686.6</v>
      </c>
      <c r="E388" s="13">
        <f>'Базовые цены за единицу'!E28</f>
        <v>291.77999999999997</v>
      </c>
      <c r="F388" s="84"/>
      <c r="G388" s="84"/>
      <c r="H388" s="84"/>
      <c r="I388" s="10">
        <f>'Базовые цены с учетом расхода'!E28</f>
        <v>-25</v>
      </c>
      <c r="J388" s="1">
        <v>18</v>
      </c>
      <c r="K388" s="1">
        <f>'Базовые цены с учетом расхода'!K28</f>
        <v>-1.5209999999999999</v>
      </c>
      <c r="L388" s="1" t="s">
        <v>21</v>
      </c>
      <c r="M388" s="1" t="s">
        <v>22</v>
      </c>
    </row>
    <row r="389" spans="1:13">
      <c r="B389" s="17" t="str">
        <f>IF(ROUND((-0.5*0.1*169)/100,9)=C387,"Объем: -0,5*0,1*169","")</f>
        <v>Объем: -0,5*0,1*169</v>
      </c>
    </row>
    <row r="390" spans="1:13">
      <c r="B390" s="85" t="s">
        <v>89</v>
      </c>
      <c r="C390" s="85"/>
      <c r="D390" s="85"/>
      <c r="E390" s="85"/>
      <c r="F390" s="85"/>
      <c r="G390" s="85"/>
      <c r="H390" s="85"/>
      <c r="I390" s="85"/>
      <c r="J390" s="85"/>
      <c r="K390" s="85"/>
    </row>
    <row r="391" spans="1:13" hidden="1">
      <c r="B391" s="14" t="s">
        <v>23</v>
      </c>
      <c r="F391" s="1">
        <v>-143</v>
      </c>
    </row>
    <row r="392" spans="1:13" hidden="1">
      <c r="B392" s="14" t="s">
        <v>24</v>
      </c>
      <c r="F392" s="1">
        <v>-221</v>
      </c>
    </row>
    <row r="393" spans="1:13" hidden="1">
      <c r="B393" s="14" t="s">
        <v>25</v>
      </c>
      <c r="F393" s="1">
        <v>-25</v>
      </c>
    </row>
    <row r="394" spans="1:13" hidden="1">
      <c r="B394" s="14" t="s">
        <v>26</v>
      </c>
    </row>
    <row r="395" spans="1:13" ht="21" hidden="1">
      <c r="B395" s="14" t="s">
        <v>27</v>
      </c>
    </row>
    <row r="396" spans="1:13" ht="21" hidden="1">
      <c r="B396" s="14" t="s">
        <v>28</v>
      </c>
      <c r="C396" s="15"/>
      <c r="L396" s="1" t="s">
        <v>29</v>
      </c>
      <c r="M396" s="1" t="s">
        <v>30</v>
      </c>
    </row>
    <row r="397" spans="1:13" hidden="1">
      <c r="B397" s="14" t="s">
        <v>31</v>
      </c>
    </row>
    <row r="398" spans="1:13" ht="21" hidden="1">
      <c r="B398" s="14" t="s">
        <v>32</v>
      </c>
    </row>
    <row r="399" spans="1:13" ht="21" hidden="1">
      <c r="B399" s="14" t="s">
        <v>33</v>
      </c>
    </row>
    <row r="400" spans="1:13">
      <c r="B400" s="14" t="s">
        <v>34</v>
      </c>
      <c r="C400" s="1">
        <v>105</v>
      </c>
      <c r="F400" s="10">
        <f>IF('Базовые цены с учетом расхода'!N28&gt;0,'Базовые цены с учетом расхода'!N28,IF('Базовые цены с учетом расхода'!N28&lt;0,'Базовые цены с учетом расхода'!N28,""))</f>
        <v>-176</v>
      </c>
      <c r="M400" s="3" t="s">
        <v>35</v>
      </c>
    </row>
    <row r="401" spans="1:13" hidden="1">
      <c r="B401" s="14" t="s">
        <v>36</v>
      </c>
      <c r="C401" s="1">
        <v>105</v>
      </c>
      <c r="F401" s="10">
        <f>IF('Базовые цены с учетом расхода'!P28&gt;0,'Базовые цены с учетом расхода'!P28,IF('Базовые цены с учетом расхода'!P28&lt;0,'Базовые цены с учетом расхода'!P28,""))</f>
        <v>-150</v>
      </c>
      <c r="M401" s="3" t="s">
        <v>37</v>
      </c>
    </row>
    <row r="402" spans="1:13" hidden="1">
      <c r="B402" s="14" t="s">
        <v>38</v>
      </c>
      <c r="C402" s="1">
        <v>105</v>
      </c>
      <c r="F402" s="10">
        <f>IF('Базовые цены с учетом расхода'!Q28&gt;0,'Базовые цены с учетом расхода'!Q28,IF('Базовые цены с учетом расхода'!Q28&lt;0,'Базовые цены с учетом расхода'!Q28,""))</f>
        <v>-26</v>
      </c>
      <c r="M402" s="3" t="s">
        <v>39</v>
      </c>
    </row>
    <row r="403" spans="1:13">
      <c r="B403" s="14" t="s">
        <v>40</v>
      </c>
      <c r="C403" s="1">
        <v>55</v>
      </c>
      <c r="F403" s="10">
        <f>IF('Базовые цены с учетом расхода'!O28&gt;0,'Базовые цены с учетом расхода'!O28,IF('Базовые цены с учетом расхода'!O28&lt;0,'Базовые цены с учетом расхода'!O28,""))</f>
        <v>-92</v>
      </c>
      <c r="M403" s="3" t="s">
        <v>41</v>
      </c>
    </row>
    <row r="404" spans="1:13" hidden="1">
      <c r="B404" s="14" t="s">
        <v>42</v>
      </c>
      <c r="C404" s="1">
        <v>55</v>
      </c>
      <c r="F404" s="10">
        <f>IF('Базовые цены с учетом расхода'!R28&gt;0,'Базовые цены с учетом расхода'!R28,IF('Базовые цены с учетом расхода'!R28&lt;0,'Базовые цены с учетом расхода'!R28,""))</f>
        <v>-78</v>
      </c>
      <c r="M404" s="3" t="s">
        <v>43</v>
      </c>
    </row>
    <row r="405" spans="1:13" hidden="1">
      <c r="B405" s="14" t="s">
        <v>44</v>
      </c>
      <c r="C405" s="1">
        <v>55</v>
      </c>
      <c r="F405" s="10">
        <f>IF('Базовые цены с учетом расхода'!S28&gt;0,'Базовые цены с учетом расхода'!S28,IF('Базовые цены с учетом расхода'!S28&lt;0,'Базовые цены с учетом расхода'!S28,""))</f>
        <v>-14</v>
      </c>
      <c r="M405" s="3" t="s">
        <v>45</v>
      </c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</row>
    <row r="407" spans="1:13">
      <c r="A407" s="82" t="s">
        <v>90</v>
      </c>
      <c r="B407" s="83" t="s">
        <v>91</v>
      </c>
      <c r="C407" s="65">
        <v>-8.6189999999999998</v>
      </c>
      <c r="D407" s="9">
        <f>'Базовые цены за единицу'!B29</f>
        <v>594.11</v>
      </c>
      <c r="E407" s="9">
        <f>'Базовые цены за единицу'!D29</f>
        <v>0</v>
      </c>
      <c r="F407" s="84">
        <f>'Базовые цены с учетом расхода'!B29</f>
        <v>-5121</v>
      </c>
      <c r="G407" s="84">
        <f>'Базовые цены с учетом расхода'!C29</f>
        <v>0</v>
      </c>
      <c r="H407" s="84">
        <f>'Базовые цены с учетом расхода'!F29</f>
        <v>-5121</v>
      </c>
      <c r="I407" s="11">
        <f>'Базовые цены с учетом расхода'!D29</f>
        <v>0</v>
      </c>
      <c r="J407" s="12"/>
      <c r="K407" s="12">
        <f>'Базовые цены с учетом расхода'!I29</f>
        <v>0</v>
      </c>
      <c r="L407" s="1" t="s">
        <v>19</v>
      </c>
      <c r="M407" s="1" t="s">
        <v>20</v>
      </c>
    </row>
    <row r="408" spans="1:13" ht="21.95" customHeight="1">
      <c r="A408" s="65"/>
      <c r="B408" s="65"/>
      <c r="C408" s="65"/>
      <c r="D408" s="13">
        <f>'Базовые цены за единицу'!C29</f>
        <v>0</v>
      </c>
      <c r="E408" s="13">
        <f>'Базовые цены за единицу'!E29</f>
        <v>0</v>
      </c>
      <c r="F408" s="84"/>
      <c r="G408" s="84"/>
      <c r="H408" s="84"/>
      <c r="I408" s="10">
        <f>'Базовые цены с учетом расхода'!E29</f>
        <v>0</v>
      </c>
      <c r="K408" s="1">
        <f>'Базовые цены с учетом расхода'!K29</f>
        <v>0</v>
      </c>
      <c r="L408" s="1" t="s">
        <v>21</v>
      </c>
      <c r="M408" s="1" t="s">
        <v>22</v>
      </c>
    </row>
    <row r="409" spans="1:13">
      <c r="B409" s="17" t="str">
        <f>IF(ROUND((-0.5*0.1*169*1.02)/1,9)=C407,"Объем: -0,5*0,1*169*1,02","")</f>
        <v>Объем: -0,5*0,1*169*1,02</v>
      </c>
    </row>
    <row r="410" spans="1:13" hidden="1">
      <c r="B410" s="14" t="s">
        <v>23</v>
      </c>
    </row>
    <row r="411" spans="1:13" hidden="1">
      <c r="B411" s="14" t="s">
        <v>24</v>
      </c>
    </row>
    <row r="412" spans="1:13" hidden="1">
      <c r="B412" s="14" t="s">
        <v>25</v>
      </c>
    </row>
    <row r="413" spans="1:13" hidden="1">
      <c r="B413" s="14" t="s">
        <v>26</v>
      </c>
      <c r="F413" s="1">
        <v>-5121</v>
      </c>
    </row>
    <row r="414" spans="1:13" ht="21" hidden="1">
      <c r="B414" s="14" t="s">
        <v>27</v>
      </c>
    </row>
    <row r="415" spans="1:13" ht="21" hidden="1">
      <c r="B415" s="14" t="s">
        <v>28</v>
      </c>
      <c r="C415" s="15"/>
      <c r="L415" s="1" t="s">
        <v>29</v>
      </c>
      <c r="M415" s="1" t="s">
        <v>30</v>
      </c>
    </row>
    <row r="416" spans="1:13" hidden="1">
      <c r="B416" s="14" t="s">
        <v>31</v>
      </c>
    </row>
    <row r="417" spans="1:13" ht="21" hidden="1">
      <c r="B417" s="14" t="s">
        <v>32</v>
      </c>
    </row>
    <row r="418" spans="1:13" ht="21" hidden="1">
      <c r="B418" s="14" t="s">
        <v>33</v>
      </c>
    </row>
    <row r="419" spans="1:13" hidden="1">
      <c r="B419" s="14" t="s">
        <v>34</v>
      </c>
      <c r="F419" s="10" t="str">
        <f>IF('Базовые цены с учетом расхода'!N29&gt;0,'Базовые цены с учетом расхода'!N29,IF('Базовые цены с учетом расхода'!N29&lt;0,'Базовые цены с учетом расхода'!N29,""))</f>
        <v/>
      </c>
      <c r="M419" s="3" t="s">
        <v>35</v>
      </c>
    </row>
    <row r="420" spans="1:13" hidden="1">
      <c r="B420" s="14" t="s">
        <v>36</v>
      </c>
      <c r="F420" s="10" t="str">
        <f>IF('Базовые цены с учетом расхода'!P29&gt;0,'Базовые цены с учетом расхода'!P29,IF('Базовые цены с учетом расхода'!P29&lt;0,'Базовые цены с учетом расхода'!P29,""))</f>
        <v/>
      </c>
      <c r="M420" s="3" t="s">
        <v>37</v>
      </c>
    </row>
    <row r="421" spans="1:13" hidden="1">
      <c r="B421" s="14" t="s">
        <v>38</v>
      </c>
      <c r="F421" s="10" t="str">
        <f>IF('Базовые цены с учетом расхода'!Q29&gt;0,'Базовые цены с учетом расхода'!Q29,IF('Базовые цены с учетом расхода'!Q29&lt;0,'Базовые цены с учетом расхода'!Q29,""))</f>
        <v/>
      </c>
      <c r="M421" s="3" t="s">
        <v>39</v>
      </c>
    </row>
    <row r="422" spans="1:13" hidden="1">
      <c r="B422" s="14" t="s">
        <v>40</v>
      </c>
      <c r="F422" s="10" t="str">
        <f>IF('Базовые цены с учетом расхода'!O29&gt;0,'Базовые цены с учетом расхода'!O29,IF('Базовые цены с учетом расхода'!O29&lt;0,'Базовые цены с учетом расхода'!O29,""))</f>
        <v/>
      </c>
      <c r="M422" s="3" t="s">
        <v>41</v>
      </c>
    </row>
    <row r="423" spans="1:13" hidden="1">
      <c r="B423" s="14" t="s">
        <v>42</v>
      </c>
      <c r="F423" s="10" t="str">
        <f>IF('Базовые цены с учетом расхода'!R29&gt;0,'Базовые цены с учетом расхода'!R29,IF('Базовые цены с учетом расхода'!R29&lt;0,'Базовые цены с учетом расхода'!R29,""))</f>
        <v/>
      </c>
      <c r="M423" s="3" t="s">
        <v>43</v>
      </c>
    </row>
    <row r="424" spans="1:13" hidden="1">
      <c r="B424" s="14" t="s">
        <v>44</v>
      </c>
      <c r="F424" s="10" t="str">
        <f>IF('Базовые цены с учетом расхода'!S29&gt;0,'Базовые цены с учетом расхода'!S29,IF('Базовые цены с учетом расхода'!S29&lt;0,'Базовые цены с учетом расхода'!S29,""))</f>
        <v/>
      </c>
      <c r="M424" s="3" t="s">
        <v>45</v>
      </c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</row>
    <row r="426" spans="1:13">
      <c r="A426" s="82" t="s">
        <v>92</v>
      </c>
      <c r="B426" s="83" t="s">
        <v>93</v>
      </c>
      <c r="C426" s="65">
        <v>8.8699999999999992</v>
      </c>
      <c r="D426" s="9">
        <f>'Базовые цены за единицу'!B30</f>
        <v>1703.17</v>
      </c>
      <c r="E426" s="9">
        <f>'Базовые цены за единицу'!D30</f>
        <v>0</v>
      </c>
      <c r="F426" s="84">
        <f>'Базовые цены с учетом расхода'!B30</f>
        <v>15107</v>
      </c>
      <c r="G426" s="84">
        <f>'Базовые цены с учетом расхода'!C30</f>
        <v>0</v>
      </c>
      <c r="H426" s="84">
        <f>'Базовые цены с учетом расхода'!F30</f>
        <v>15107</v>
      </c>
      <c r="I426" s="11">
        <f>'Базовые цены с учетом расхода'!D30</f>
        <v>0</v>
      </c>
      <c r="J426" s="12"/>
      <c r="K426" s="12">
        <f>'Базовые цены с учетом расхода'!I30</f>
        <v>0</v>
      </c>
      <c r="L426" s="1" t="s">
        <v>19</v>
      </c>
      <c r="M426" s="1" t="s">
        <v>20</v>
      </c>
    </row>
    <row r="427" spans="1:13" ht="33" customHeight="1">
      <c r="A427" s="65"/>
      <c r="B427" s="65"/>
      <c r="C427" s="65"/>
      <c r="D427" s="13">
        <f>'Базовые цены за единицу'!C30</f>
        <v>0</v>
      </c>
      <c r="E427" s="13">
        <f>'Базовые цены за единицу'!E30</f>
        <v>0</v>
      </c>
      <c r="F427" s="84"/>
      <c r="G427" s="84"/>
      <c r="H427" s="84"/>
      <c r="I427" s="10">
        <f>'Базовые цены с учетом расхода'!E30</f>
        <v>0</v>
      </c>
      <c r="K427" s="1">
        <f>'Базовые цены с учетом расхода'!K30</f>
        <v>0</v>
      </c>
      <c r="L427" s="1" t="s">
        <v>21</v>
      </c>
      <c r="M427" s="1" t="s">
        <v>22</v>
      </c>
    </row>
    <row r="428" spans="1:13">
      <c r="B428" s="17" t="str">
        <f>IF(ROUND((169*0.0525)/1,2)=C426,"Объем: 169*0,0525","")</f>
        <v>Объем: 169*0,0525</v>
      </c>
    </row>
    <row r="429" spans="1:13">
      <c r="B429" s="85" t="s">
        <v>94</v>
      </c>
      <c r="C429" s="85"/>
      <c r="D429" s="85"/>
      <c r="E429" s="85"/>
      <c r="F429" s="85"/>
      <c r="G429" s="85"/>
      <c r="H429" s="85"/>
      <c r="I429" s="85"/>
      <c r="J429" s="85"/>
      <c r="K429" s="85"/>
    </row>
    <row r="430" spans="1:13" hidden="1">
      <c r="B430" s="14" t="s">
        <v>23</v>
      </c>
    </row>
    <row r="431" spans="1:13" hidden="1">
      <c r="B431" s="14" t="s">
        <v>24</v>
      </c>
    </row>
    <row r="432" spans="1:13" hidden="1">
      <c r="B432" s="14" t="s">
        <v>25</v>
      </c>
    </row>
    <row r="433" spans="1:13" hidden="1">
      <c r="B433" s="14" t="s">
        <v>26</v>
      </c>
      <c r="F433" s="1">
        <v>15107</v>
      </c>
    </row>
    <row r="434" spans="1:13" ht="21" hidden="1">
      <c r="B434" s="14" t="s">
        <v>27</v>
      </c>
    </row>
    <row r="435" spans="1:13" ht="21" hidden="1">
      <c r="B435" s="14" t="s">
        <v>28</v>
      </c>
      <c r="C435" s="15"/>
      <c r="L435" s="1" t="s">
        <v>29</v>
      </c>
      <c r="M435" s="1" t="s">
        <v>30</v>
      </c>
    </row>
    <row r="436" spans="1:13" hidden="1">
      <c r="B436" s="14" t="s">
        <v>31</v>
      </c>
    </row>
    <row r="437" spans="1:13" ht="21" hidden="1">
      <c r="B437" s="14" t="s">
        <v>32</v>
      </c>
    </row>
    <row r="438" spans="1:13" ht="21" hidden="1">
      <c r="B438" s="14" t="s">
        <v>33</v>
      </c>
    </row>
    <row r="439" spans="1:13" hidden="1">
      <c r="B439" s="14" t="s">
        <v>34</v>
      </c>
      <c r="F439" s="10" t="str">
        <f>IF('Базовые цены с учетом расхода'!N30&gt;0,'Базовые цены с учетом расхода'!N30,IF('Базовые цены с учетом расхода'!N30&lt;0,'Базовые цены с учетом расхода'!N30,""))</f>
        <v/>
      </c>
      <c r="M439" s="3" t="s">
        <v>35</v>
      </c>
    </row>
    <row r="440" spans="1:13" hidden="1">
      <c r="B440" s="14" t="s">
        <v>36</v>
      </c>
      <c r="F440" s="10" t="str">
        <f>IF('Базовые цены с учетом расхода'!P30&gt;0,'Базовые цены с учетом расхода'!P30,IF('Базовые цены с учетом расхода'!P30&lt;0,'Базовые цены с учетом расхода'!P30,""))</f>
        <v/>
      </c>
      <c r="M440" s="3" t="s">
        <v>37</v>
      </c>
    </row>
    <row r="441" spans="1:13" hidden="1">
      <c r="B441" s="14" t="s">
        <v>38</v>
      </c>
      <c r="F441" s="10" t="str">
        <f>IF('Базовые цены с учетом расхода'!Q30&gt;0,'Базовые цены с учетом расхода'!Q30,IF('Базовые цены с учетом расхода'!Q30&lt;0,'Базовые цены с учетом расхода'!Q30,""))</f>
        <v/>
      </c>
      <c r="M441" s="3" t="s">
        <v>39</v>
      </c>
    </row>
    <row r="442" spans="1:13" hidden="1">
      <c r="B442" s="14" t="s">
        <v>40</v>
      </c>
      <c r="F442" s="10" t="str">
        <f>IF('Базовые цены с учетом расхода'!O30&gt;0,'Базовые цены с учетом расхода'!O30,IF('Базовые цены с учетом расхода'!O30&lt;0,'Базовые цены с учетом расхода'!O30,""))</f>
        <v/>
      </c>
      <c r="M442" s="3" t="s">
        <v>41</v>
      </c>
    </row>
    <row r="443" spans="1:13" hidden="1">
      <c r="B443" s="14" t="s">
        <v>42</v>
      </c>
      <c r="F443" s="10" t="str">
        <f>IF('Базовые цены с учетом расхода'!R30&gt;0,'Базовые цены с учетом расхода'!R30,IF('Базовые цены с учетом расхода'!R30&lt;0,'Базовые цены с учетом расхода'!R30,""))</f>
        <v/>
      </c>
      <c r="M443" s="3" t="s">
        <v>43</v>
      </c>
    </row>
    <row r="444" spans="1:13" hidden="1">
      <c r="B444" s="14" t="s">
        <v>44</v>
      </c>
      <c r="F444" s="10" t="str">
        <f>IF('Базовые цены с учетом расхода'!S30&gt;0,'Базовые цены с учетом расхода'!S30,IF('Базовые цены с учетом расхода'!S30&lt;0,'Базовые цены с учетом расхода'!S30,""))</f>
        <v/>
      </c>
      <c r="M444" s="3" t="s">
        <v>45</v>
      </c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</row>
    <row r="446" spans="1:13">
      <c r="A446" s="82" t="s">
        <v>95</v>
      </c>
      <c r="B446" s="83" t="s">
        <v>96</v>
      </c>
      <c r="C446" s="65">
        <v>0.123</v>
      </c>
      <c r="D446" s="9">
        <f>'Базовые цены за единицу'!B31</f>
        <v>797.39</v>
      </c>
      <c r="E446" s="9">
        <f>'Базовые цены за единицу'!D31</f>
        <v>0</v>
      </c>
      <c r="F446" s="84">
        <f>'Базовые цены с учетом расхода'!B31</f>
        <v>98</v>
      </c>
      <c r="G446" s="84">
        <f>'Базовые цены с учетом расхода'!C31</f>
        <v>98</v>
      </c>
      <c r="H446" s="84">
        <f>'Базовые цены с учетом расхода'!F31</f>
        <v>0</v>
      </c>
      <c r="I446" s="11">
        <f>'Базовые цены с учетом расхода'!D31</f>
        <v>0</v>
      </c>
      <c r="J446" s="12">
        <v>88.5</v>
      </c>
      <c r="K446" s="12">
        <f>'Базовые цены с учетом расхода'!I31</f>
        <v>10.885999999999999</v>
      </c>
      <c r="L446" s="1" t="s">
        <v>19</v>
      </c>
      <c r="M446" s="1" t="s">
        <v>20</v>
      </c>
    </row>
    <row r="447" spans="1:13" ht="44.1" customHeight="1">
      <c r="A447" s="65"/>
      <c r="B447" s="65"/>
      <c r="C447" s="65"/>
      <c r="D447" s="13">
        <f>'Базовые цены за единицу'!C31</f>
        <v>797.39</v>
      </c>
      <c r="E447" s="13">
        <f>'Базовые цены за единицу'!E31</f>
        <v>0</v>
      </c>
      <c r="F447" s="84"/>
      <c r="G447" s="84"/>
      <c r="H447" s="84"/>
      <c r="I447" s="10">
        <f>'Базовые цены с учетом расхода'!E31</f>
        <v>0</v>
      </c>
      <c r="K447" s="1">
        <f>'Базовые цены с учетом расхода'!K31</f>
        <v>0</v>
      </c>
      <c r="L447" s="1" t="s">
        <v>21</v>
      </c>
      <c r="M447" s="1" t="s">
        <v>22</v>
      </c>
    </row>
    <row r="448" spans="1:13">
      <c r="B448" s="17" t="str">
        <f>IF(ROUND((82*0.15)/100,9)=C446,"Объем: 82*0,15","")</f>
        <v>Объем: 82*0,15</v>
      </c>
    </row>
    <row r="449" spans="1:13" hidden="1">
      <c r="B449" s="14" t="s">
        <v>23</v>
      </c>
      <c r="F449" s="1">
        <v>98</v>
      </c>
    </row>
    <row r="450" spans="1:13" hidden="1">
      <c r="B450" s="14" t="s">
        <v>24</v>
      </c>
    </row>
    <row r="451" spans="1:13" hidden="1">
      <c r="B451" s="14" t="s">
        <v>25</v>
      </c>
    </row>
    <row r="452" spans="1:13" hidden="1">
      <c r="B452" s="14" t="s">
        <v>26</v>
      </c>
    </row>
    <row r="453" spans="1:13" ht="21" hidden="1">
      <c r="B453" s="14" t="s">
        <v>27</v>
      </c>
    </row>
    <row r="454" spans="1:13" ht="21" hidden="1">
      <c r="B454" s="14" t="s">
        <v>28</v>
      </c>
      <c r="C454" s="15"/>
      <c r="L454" s="1" t="s">
        <v>29</v>
      </c>
      <c r="M454" s="1" t="s">
        <v>30</v>
      </c>
    </row>
    <row r="455" spans="1:13" hidden="1">
      <c r="B455" s="14" t="s">
        <v>31</v>
      </c>
    </row>
    <row r="456" spans="1:13" ht="21" hidden="1">
      <c r="B456" s="14" t="s">
        <v>32</v>
      </c>
    </row>
    <row r="457" spans="1:13" ht="21" hidden="1">
      <c r="B457" s="14" t="s">
        <v>33</v>
      </c>
    </row>
    <row r="458" spans="1:13">
      <c r="B458" s="14" t="s">
        <v>34</v>
      </c>
      <c r="C458" s="1">
        <v>80</v>
      </c>
      <c r="F458" s="10">
        <f>IF('Базовые цены с учетом расхода'!N31&gt;0,'Базовые цены с учетом расхода'!N31,IF('Базовые цены с учетом расхода'!N31&lt;0,'Базовые цены с учетом расхода'!N31,""))</f>
        <v>78</v>
      </c>
      <c r="M458" s="3" t="s">
        <v>35</v>
      </c>
    </row>
    <row r="459" spans="1:13" hidden="1">
      <c r="B459" s="14" t="s">
        <v>36</v>
      </c>
      <c r="C459" s="1">
        <v>80</v>
      </c>
      <c r="F459" s="10">
        <f>IF('Базовые цены с учетом расхода'!P31&gt;0,'Базовые цены с учетом расхода'!P31,IF('Базовые цены с учетом расхода'!P31&lt;0,'Базовые цены с учетом расхода'!P31,""))</f>
        <v>78</v>
      </c>
      <c r="M459" s="3" t="s">
        <v>37</v>
      </c>
    </row>
    <row r="460" spans="1:13" hidden="1">
      <c r="B460" s="14" t="s">
        <v>38</v>
      </c>
      <c r="F460" s="10" t="str">
        <f>IF('Базовые цены с учетом расхода'!Q31&gt;0,'Базовые цены с учетом расхода'!Q31,IF('Базовые цены с учетом расхода'!Q31&lt;0,'Базовые цены с учетом расхода'!Q31,""))</f>
        <v/>
      </c>
      <c r="M460" s="3" t="s">
        <v>39</v>
      </c>
    </row>
    <row r="461" spans="1:13">
      <c r="B461" s="14" t="s">
        <v>40</v>
      </c>
      <c r="C461" s="1">
        <v>38</v>
      </c>
      <c r="F461" s="10">
        <f>IF('Базовые цены с учетом расхода'!O31&gt;0,'Базовые цены с учетом расхода'!O31,IF('Базовые цены с учетом расхода'!O31&lt;0,'Базовые цены с учетом расхода'!O31,""))</f>
        <v>37</v>
      </c>
      <c r="M461" s="3" t="s">
        <v>41</v>
      </c>
    </row>
    <row r="462" spans="1:13" hidden="1">
      <c r="B462" s="14" t="s">
        <v>42</v>
      </c>
      <c r="C462" s="1">
        <v>38</v>
      </c>
      <c r="F462" s="10">
        <f>IF('Базовые цены с учетом расхода'!R31&gt;0,'Базовые цены с учетом расхода'!R31,IF('Базовые цены с учетом расхода'!R31&lt;0,'Базовые цены с учетом расхода'!R31,""))</f>
        <v>37</v>
      </c>
      <c r="M462" s="3" t="s">
        <v>43</v>
      </c>
    </row>
    <row r="463" spans="1:13" hidden="1">
      <c r="B463" s="14" t="s">
        <v>44</v>
      </c>
      <c r="F463" s="10" t="str">
        <f>IF('Базовые цены с учетом расхода'!S31&gt;0,'Базовые цены с учетом расхода'!S31,IF('Базовые цены с учетом расхода'!S31&lt;0,'Базовые цены с учетом расхода'!S31,""))</f>
        <v/>
      </c>
      <c r="M463" s="3" t="s">
        <v>45</v>
      </c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</row>
    <row r="465" spans="1:13">
      <c r="A465" s="82" t="s">
        <v>97</v>
      </c>
      <c r="B465" s="83" t="s">
        <v>98</v>
      </c>
      <c r="C465" s="65">
        <v>8.2000000000000003E-2</v>
      </c>
      <c r="D465" s="9">
        <f>'Базовые цены за единицу'!B32</f>
        <v>1025</v>
      </c>
      <c r="E465" s="9">
        <f>'Базовые цены за единицу'!D32</f>
        <v>0</v>
      </c>
      <c r="F465" s="84">
        <f>'Базовые цены с учетом расхода'!B32</f>
        <v>84</v>
      </c>
      <c r="G465" s="84">
        <f>'Базовые цены с учетом расхода'!C32</f>
        <v>84</v>
      </c>
      <c r="H465" s="84">
        <f>'Базовые цены с учетом расхода'!F32</f>
        <v>0</v>
      </c>
      <c r="I465" s="11">
        <f>'Базовые цены с учетом расхода'!D32</f>
        <v>0</v>
      </c>
      <c r="J465" s="12">
        <v>100</v>
      </c>
      <c r="K465" s="12">
        <f>'Базовые цены с учетом расхода'!I32</f>
        <v>8.1999999999999993</v>
      </c>
      <c r="L465" s="1" t="s">
        <v>19</v>
      </c>
      <c r="M465" s="1" t="s">
        <v>20</v>
      </c>
    </row>
    <row r="466" spans="1:13" ht="44.1" customHeight="1">
      <c r="A466" s="65"/>
      <c r="B466" s="65"/>
      <c r="C466" s="65"/>
      <c r="D466" s="13">
        <f>'Базовые цены за единицу'!C32</f>
        <v>1025</v>
      </c>
      <c r="E466" s="13">
        <f>'Базовые цены за единицу'!E32</f>
        <v>0</v>
      </c>
      <c r="F466" s="84"/>
      <c r="G466" s="84"/>
      <c r="H466" s="84"/>
      <c r="I466" s="10">
        <f>'Базовые цены с учетом расхода'!E32</f>
        <v>0</v>
      </c>
      <c r="K466" s="1">
        <f>'Базовые цены с учетом расхода'!K32</f>
        <v>0</v>
      </c>
      <c r="L466" s="1" t="s">
        <v>21</v>
      </c>
      <c r="M466" s="1" t="s">
        <v>22</v>
      </c>
    </row>
    <row r="467" spans="1:13" hidden="1">
      <c r="B467" s="14" t="s">
        <v>23</v>
      </c>
      <c r="F467" s="1">
        <v>84</v>
      </c>
    </row>
    <row r="468" spans="1:13" hidden="1">
      <c r="B468" s="14" t="s">
        <v>24</v>
      </c>
    </row>
    <row r="469" spans="1:13" hidden="1">
      <c r="B469" s="14" t="s">
        <v>25</v>
      </c>
    </row>
    <row r="470" spans="1:13" hidden="1">
      <c r="B470" s="14" t="s">
        <v>26</v>
      </c>
    </row>
    <row r="471" spans="1:13" ht="21" hidden="1">
      <c r="B471" s="14" t="s">
        <v>27</v>
      </c>
    </row>
    <row r="472" spans="1:13" ht="21" hidden="1">
      <c r="B472" s="14" t="s">
        <v>28</v>
      </c>
      <c r="C472" s="15"/>
      <c r="L472" s="1" t="s">
        <v>29</v>
      </c>
      <c r="M472" s="1" t="s">
        <v>30</v>
      </c>
    </row>
    <row r="473" spans="1:13" hidden="1">
      <c r="B473" s="14" t="s">
        <v>31</v>
      </c>
    </row>
    <row r="474" spans="1:13" ht="21" hidden="1">
      <c r="B474" s="14" t="s">
        <v>32</v>
      </c>
    </row>
    <row r="475" spans="1:13" ht="21" hidden="1">
      <c r="B475" s="14" t="s">
        <v>33</v>
      </c>
    </row>
    <row r="476" spans="1:13">
      <c r="B476" s="14" t="s">
        <v>34</v>
      </c>
      <c r="C476" s="1">
        <v>80</v>
      </c>
      <c r="F476" s="10">
        <f>IF('Базовые цены с учетом расхода'!N32&gt;0,'Базовые цены с учетом расхода'!N32,IF('Базовые цены с учетом расхода'!N32&lt;0,'Базовые цены с учетом расхода'!N32,""))</f>
        <v>67</v>
      </c>
      <c r="M476" s="3" t="s">
        <v>35</v>
      </c>
    </row>
    <row r="477" spans="1:13" hidden="1">
      <c r="B477" s="14" t="s">
        <v>36</v>
      </c>
      <c r="C477" s="1">
        <v>80</v>
      </c>
      <c r="F477" s="10">
        <f>IF('Базовые цены с учетом расхода'!P32&gt;0,'Базовые цены с учетом расхода'!P32,IF('Базовые цены с учетом расхода'!P32&lt;0,'Базовые цены с учетом расхода'!P32,""))</f>
        <v>67</v>
      </c>
      <c r="M477" s="3" t="s">
        <v>37</v>
      </c>
    </row>
    <row r="478" spans="1:13" hidden="1">
      <c r="B478" s="14" t="s">
        <v>38</v>
      </c>
      <c r="F478" s="10" t="str">
        <f>IF('Базовые цены с учетом расхода'!Q32&gt;0,'Базовые цены с учетом расхода'!Q32,IF('Базовые цены с учетом расхода'!Q32&lt;0,'Базовые цены с учетом расхода'!Q32,""))</f>
        <v/>
      </c>
      <c r="M478" s="3" t="s">
        <v>39</v>
      </c>
    </row>
    <row r="479" spans="1:13">
      <c r="B479" s="14" t="s">
        <v>40</v>
      </c>
      <c r="C479" s="1">
        <v>38</v>
      </c>
      <c r="F479" s="10">
        <f>IF('Базовые цены с учетом расхода'!O32&gt;0,'Базовые цены с учетом расхода'!O32,IF('Базовые цены с учетом расхода'!O32&lt;0,'Базовые цены с учетом расхода'!O32,""))</f>
        <v>32</v>
      </c>
      <c r="M479" s="3" t="s">
        <v>41</v>
      </c>
    </row>
    <row r="480" spans="1:13" hidden="1">
      <c r="B480" s="14" t="s">
        <v>42</v>
      </c>
      <c r="C480" s="1">
        <v>38</v>
      </c>
      <c r="F480" s="10">
        <f>IF('Базовые цены с учетом расхода'!R32&gt;0,'Базовые цены с учетом расхода'!R32,IF('Базовые цены с учетом расхода'!R32&lt;0,'Базовые цены с учетом расхода'!R32,""))</f>
        <v>32</v>
      </c>
      <c r="M480" s="3" t="s">
        <v>43</v>
      </c>
    </row>
    <row r="481" spans="1:13" hidden="1">
      <c r="B481" s="14" t="s">
        <v>44</v>
      </c>
      <c r="F481" s="10" t="str">
        <f>IF('Базовые цены с учетом расхода'!S32&gt;0,'Базовые цены с учетом расхода'!S32,IF('Базовые цены с учетом расхода'!S32&lt;0,'Базовые цены с учетом расхода'!S32,""))</f>
        <v/>
      </c>
      <c r="M481" s="3" t="s">
        <v>45</v>
      </c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</row>
    <row r="483" spans="1:13">
      <c r="A483" s="82" t="s">
        <v>99</v>
      </c>
      <c r="B483" s="83" t="s">
        <v>100</v>
      </c>
      <c r="C483" s="65">
        <v>12.3</v>
      </c>
      <c r="D483" s="9">
        <f>'Базовые цены за единицу'!B33</f>
        <v>111.97</v>
      </c>
      <c r="E483" s="9">
        <f>'Базовые цены за единицу'!D33</f>
        <v>0</v>
      </c>
      <c r="F483" s="84">
        <f>'Базовые цены с учетом расхода'!B33</f>
        <v>1377</v>
      </c>
      <c r="G483" s="84">
        <f>'Базовые цены с учетом расхода'!C33</f>
        <v>0</v>
      </c>
      <c r="H483" s="84">
        <f>'Базовые цены с учетом расхода'!F33</f>
        <v>1377</v>
      </c>
      <c r="I483" s="11">
        <f>'Базовые цены с учетом расхода'!D33</f>
        <v>0</v>
      </c>
      <c r="J483" s="12"/>
      <c r="K483" s="12">
        <f>'Базовые цены с учетом расхода'!I33</f>
        <v>0</v>
      </c>
      <c r="L483" s="1" t="s">
        <v>19</v>
      </c>
      <c r="M483" s="1" t="s">
        <v>20</v>
      </c>
    </row>
    <row r="484" spans="1:13" ht="33" customHeight="1">
      <c r="A484" s="65"/>
      <c r="B484" s="65"/>
      <c r="C484" s="65"/>
      <c r="D484" s="13">
        <f>'Базовые цены за единицу'!C33</f>
        <v>0</v>
      </c>
      <c r="E484" s="13">
        <f>'Базовые цены за единицу'!E33</f>
        <v>0</v>
      </c>
      <c r="F484" s="84"/>
      <c r="G484" s="84"/>
      <c r="H484" s="84"/>
      <c r="I484" s="10">
        <f>'Базовые цены с учетом расхода'!E33</f>
        <v>0</v>
      </c>
      <c r="K484" s="1">
        <f>'Базовые цены с учетом расхода'!K33</f>
        <v>0</v>
      </c>
      <c r="L484" s="1" t="s">
        <v>21</v>
      </c>
      <c r="M484" s="1" t="s">
        <v>22</v>
      </c>
    </row>
    <row r="485" spans="1:13">
      <c r="B485" s="17" t="str">
        <f>IF(ROUND((82*0.15)/1,9)=C483,"Объем: 82*0,15","")</f>
        <v>Объем: 82*0,15</v>
      </c>
    </row>
    <row r="486" spans="1:13" hidden="1">
      <c r="B486" s="14" t="s">
        <v>23</v>
      </c>
    </row>
    <row r="487" spans="1:13" hidden="1">
      <c r="B487" s="14" t="s">
        <v>24</v>
      </c>
    </row>
    <row r="488" spans="1:13" hidden="1">
      <c r="B488" s="14" t="s">
        <v>25</v>
      </c>
    </row>
    <row r="489" spans="1:13" hidden="1">
      <c r="B489" s="14" t="s">
        <v>26</v>
      </c>
      <c r="F489" s="1">
        <v>1377</v>
      </c>
    </row>
    <row r="490" spans="1:13" ht="21" hidden="1">
      <c r="B490" s="14" t="s">
        <v>27</v>
      </c>
    </row>
    <row r="491" spans="1:13" ht="21" hidden="1">
      <c r="B491" s="14" t="s">
        <v>28</v>
      </c>
      <c r="C491" s="15"/>
      <c r="L491" s="1" t="s">
        <v>29</v>
      </c>
      <c r="M491" s="1" t="s">
        <v>30</v>
      </c>
    </row>
    <row r="492" spans="1:13" hidden="1">
      <c r="B492" s="14" t="s">
        <v>31</v>
      </c>
    </row>
    <row r="493" spans="1:13" ht="21" hidden="1">
      <c r="B493" s="14" t="s">
        <v>32</v>
      </c>
    </row>
    <row r="494" spans="1:13" ht="21" hidden="1">
      <c r="B494" s="14" t="s">
        <v>33</v>
      </c>
    </row>
    <row r="495" spans="1:13" hidden="1">
      <c r="B495" s="14" t="s">
        <v>34</v>
      </c>
      <c r="F495" s="10" t="str">
        <f>IF('Базовые цены с учетом расхода'!N33&gt;0,'Базовые цены с учетом расхода'!N33,IF('Базовые цены с учетом расхода'!N33&lt;0,'Базовые цены с учетом расхода'!N33,""))</f>
        <v/>
      </c>
      <c r="M495" s="3" t="s">
        <v>35</v>
      </c>
    </row>
    <row r="496" spans="1:13" hidden="1">
      <c r="B496" s="14" t="s">
        <v>36</v>
      </c>
      <c r="F496" s="10" t="str">
        <f>IF('Базовые цены с учетом расхода'!P33&gt;0,'Базовые цены с учетом расхода'!P33,IF('Базовые цены с учетом расхода'!P33&lt;0,'Базовые цены с учетом расхода'!P33,""))</f>
        <v/>
      </c>
      <c r="M496" s="3" t="s">
        <v>37</v>
      </c>
    </row>
    <row r="497" spans="1:19" hidden="1">
      <c r="B497" s="14" t="s">
        <v>38</v>
      </c>
      <c r="F497" s="10" t="str">
        <f>IF('Базовые цены с учетом расхода'!Q33&gt;0,'Базовые цены с учетом расхода'!Q33,IF('Базовые цены с учетом расхода'!Q33&lt;0,'Базовые цены с учетом расхода'!Q33,""))</f>
        <v/>
      </c>
      <c r="M497" s="3" t="s">
        <v>39</v>
      </c>
    </row>
    <row r="498" spans="1:19" hidden="1">
      <c r="B498" s="14" t="s">
        <v>40</v>
      </c>
      <c r="F498" s="10" t="str">
        <f>IF('Базовые цены с учетом расхода'!O33&gt;0,'Базовые цены с учетом расхода'!O33,IF('Базовые цены с учетом расхода'!O33&lt;0,'Базовые цены с учетом расхода'!O33,""))</f>
        <v/>
      </c>
      <c r="M498" s="3" t="s">
        <v>41</v>
      </c>
    </row>
    <row r="499" spans="1:19" hidden="1">
      <c r="B499" s="14" t="s">
        <v>42</v>
      </c>
      <c r="F499" s="10" t="str">
        <f>IF('Базовые цены с учетом расхода'!R33&gt;0,'Базовые цены с учетом расхода'!R33,IF('Базовые цены с учетом расхода'!R33&lt;0,'Базовые цены с учетом расхода'!R33,""))</f>
        <v/>
      </c>
      <c r="M499" s="3" t="s">
        <v>43</v>
      </c>
    </row>
    <row r="500" spans="1:19" hidden="1">
      <c r="B500" s="14" t="s">
        <v>44</v>
      </c>
      <c r="F500" s="10" t="str">
        <f>IF('Базовые цены с учетом расхода'!S33&gt;0,'Базовые цены с учетом расхода'!S33,IF('Базовые цены с учетом расхода'!S33&lt;0,'Базовые цены с учетом расхода'!S33,""))</f>
        <v/>
      </c>
      <c r="M500" s="3" t="s">
        <v>45</v>
      </c>
    </row>
    <row r="501" spans="1:19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</row>
    <row r="502" spans="1:19">
      <c r="B502" s="18" t="s">
        <v>101</v>
      </c>
      <c r="C502" s="86"/>
      <c r="F502" s="87">
        <f>'Базовые концовки'!F10</f>
        <v>66992</v>
      </c>
      <c r="G502" s="87">
        <f>'Базовые концовки'!G10</f>
        <v>3056</v>
      </c>
      <c r="H502" s="87">
        <f>'Базовые концовки'!L10</f>
        <v>50382</v>
      </c>
      <c r="I502" s="21">
        <f>'Базовые концовки'!H10</f>
        <v>13422</v>
      </c>
      <c r="J502" s="65"/>
      <c r="K502" s="22">
        <f>'Базовые концовки'!J10</f>
        <v>296.113</v>
      </c>
      <c r="S502" s="88">
        <f>'Базовые концовки'!M10</f>
        <v>0</v>
      </c>
    </row>
    <row r="503" spans="1:19">
      <c r="C503" s="86"/>
      <c r="F503" s="87"/>
      <c r="G503" s="87"/>
      <c r="H503" s="87"/>
      <c r="I503" s="20">
        <f>'Базовые концовки'!I10</f>
        <v>944</v>
      </c>
      <c r="J503" s="65"/>
      <c r="K503" s="4">
        <f>'Базовые концовки'!K10</f>
        <v>62.610999999999997</v>
      </c>
      <c r="S503" s="88"/>
    </row>
    <row r="504" spans="1:19" hidden="1">
      <c r="B504" s="18" t="s">
        <v>102</v>
      </c>
      <c r="F504" s="20">
        <f>'Базовые концовки'!F11</f>
        <v>0</v>
      </c>
      <c r="G504" s="20">
        <f>'Базовые концовки'!G11</f>
        <v>0</v>
      </c>
      <c r="H504" s="20">
        <f>'Базовые концовки'!L11</f>
        <v>0</v>
      </c>
      <c r="I504" s="20">
        <f>'Базовые концовки'!H11</f>
        <v>0</v>
      </c>
      <c r="K504" s="4">
        <f>'Базовые концовки'!J11</f>
        <v>0</v>
      </c>
      <c r="S504" s="23">
        <f>'Базовые концовки'!M11</f>
        <v>0</v>
      </c>
    </row>
    <row r="505" spans="1:19" hidden="1">
      <c r="B505" s="18" t="s">
        <v>103</v>
      </c>
      <c r="F505" s="20" t="e">
        <f ca="1">'Базовые концовки'!F12</f>
        <v>#NAME?</v>
      </c>
      <c r="G505" s="20"/>
      <c r="H505" s="20"/>
      <c r="I505" s="20"/>
      <c r="K505" s="4"/>
      <c r="S505" s="23"/>
    </row>
    <row r="506" spans="1:19" hidden="1">
      <c r="B506" s="18" t="s">
        <v>104</v>
      </c>
      <c r="F506" s="20" t="e">
        <f ca="1">'Базовые концовки'!F13</f>
        <v>#NAME?</v>
      </c>
      <c r="G506" s="20"/>
      <c r="H506" s="20"/>
      <c r="I506" s="20"/>
      <c r="K506" s="4"/>
      <c r="S506" s="23"/>
    </row>
    <row r="507" spans="1:19" hidden="1">
      <c r="B507" s="18" t="s">
        <v>105</v>
      </c>
      <c r="F507" s="20" t="e">
        <f ca="1">'Базовые концовки'!F14</f>
        <v>#NAME?</v>
      </c>
      <c r="G507" s="20"/>
      <c r="H507" s="20"/>
      <c r="I507" s="20"/>
      <c r="K507" s="4"/>
      <c r="S507" s="23"/>
    </row>
    <row r="508" spans="1:19" hidden="1">
      <c r="B508" s="18" t="s">
        <v>106</v>
      </c>
      <c r="F508" s="20" t="e">
        <f ca="1">'Базовые концовки'!F15</f>
        <v>#NAME?</v>
      </c>
      <c r="G508" s="20"/>
      <c r="H508" s="20"/>
      <c r="I508" s="20"/>
      <c r="K508" s="4"/>
      <c r="S508" s="23"/>
    </row>
    <row r="509" spans="1:19" hidden="1">
      <c r="B509" s="18" t="s">
        <v>107</v>
      </c>
      <c r="F509" s="20" t="e">
        <f ca="1">'Базовые концовки'!F16</f>
        <v>#NAME?</v>
      </c>
      <c r="G509" s="20"/>
      <c r="H509" s="20"/>
      <c r="I509" s="20"/>
      <c r="K509" s="4"/>
      <c r="S509" s="23"/>
    </row>
    <row r="510" spans="1:19" ht="21" hidden="1">
      <c r="B510" s="18" t="s">
        <v>108</v>
      </c>
      <c r="F510" s="20" t="e">
        <f ca="1">'Базовые концовки'!F17</f>
        <v>#NAME?</v>
      </c>
      <c r="G510" s="20"/>
      <c r="H510" s="20"/>
      <c r="I510" s="20"/>
      <c r="K510" s="4"/>
      <c r="S510" s="23"/>
    </row>
    <row r="511" spans="1:19" hidden="1">
      <c r="B511" s="18" t="s">
        <v>109</v>
      </c>
      <c r="F511" s="20" t="e">
        <f ca="1">'Базовые концовки'!F18</f>
        <v>#NAME?</v>
      </c>
      <c r="G511" s="20"/>
      <c r="H511" s="20"/>
      <c r="I511" s="20"/>
      <c r="K511" s="4"/>
      <c r="S511" s="23"/>
    </row>
    <row r="512" spans="1:19" hidden="1">
      <c r="B512" s="18" t="s">
        <v>110</v>
      </c>
      <c r="F512" s="20" t="e">
        <f ca="1">'Базовые концовки'!F19</f>
        <v>#NAME?</v>
      </c>
      <c r="G512" s="20"/>
      <c r="H512" s="20"/>
      <c r="I512" s="20"/>
      <c r="K512" s="4"/>
      <c r="S512" s="23"/>
    </row>
    <row r="513" spans="2:19" hidden="1">
      <c r="B513" s="18" t="s">
        <v>111</v>
      </c>
      <c r="F513" s="20" t="e">
        <f ca="1">'Базовые концовки'!F20</f>
        <v>#NAME?</v>
      </c>
      <c r="G513" s="20"/>
      <c r="H513" s="20"/>
      <c r="I513" s="20"/>
      <c r="K513" s="4"/>
      <c r="S513" s="23"/>
    </row>
    <row r="514" spans="2:19" hidden="1">
      <c r="B514" s="18" t="s">
        <v>112</v>
      </c>
      <c r="F514" s="20" t="e">
        <f ca="1">'Базовые концовки'!F21</f>
        <v>#NAME?</v>
      </c>
      <c r="G514" s="20"/>
      <c r="H514" s="20"/>
      <c r="I514" s="20"/>
      <c r="K514" s="4"/>
      <c r="S514" s="23"/>
    </row>
    <row r="515" spans="2:19" hidden="1">
      <c r="B515" s="18" t="s">
        <v>113</v>
      </c>
      <c r="F515" s="20">
        <f>'Базовые концовки'!F22</f>
        <v>0</v>
      </c>
      <c r="G515" s="20">
        <f>'Базовые концовки'!G22</f>
        <v>0</v>
      </c>
      <c r="H515" s="20">
        <f>'Базовые концовки'!L22</f>
        <v>0</v>
      </c>
      <c r="I515" s="20">
        <f>'Базовые концовки'!H22</f>
        <v>0</v>
      </c>
      <c r="K515" s="4">
        <f>'Базовые концовки'!J22</f>
        <v>0</v>
      </c>
      <c r="S515" s="23">
        <f>'Базовые концовки'!M22</f>
        <v>0</v>
      </c>
    </row>
    <row r="516" spans="2:19" hidden="1">
      <c r="B516" s="18" t="s">
        <v>114</v>
      </c>
      <c r="F516" s="20"/>
      <c r="G516" s="20"/>
      <c r="H516" s="20"/>
      <c r="I516" s="20"/>
      <c r="K516" s="4"/>
      <c r="S516" s="23"/>
    </row>
    <row r="517" spans="2:19" ht="21" hidden="1">
      <c r="B517" s="18" t="s">
        <v>115</v>
      </c>
      <c r="F517" s="20"/>
      <c r="G517" s="20">
        <f>'Базовые концовки'!G24</f>
        <v>0</v>
      </c>
      <c r="H517" s="20"/>
      <c r="I517" s="20"/>
      <c r="K517" s="4"/>
      <c r="S517" s="23"/>
    </row>
    <row r="518" spans="2:19" hidden="1">
      <c r="B518" s="18" t="s">
        <v>116</v>
      </c>
      <c r="F518" s="20">
        <f>'Базовые концовки'!F25</f>
        <v>0</v>
      </c>
      <c r="G518" s="20"/>
      <c r="H518" s="20"/>
      <c r="I518" s="20"/>
      <c r="K518" s="4"/>
      <c r="S518" s="23"/>
    </row>
    <row r="519" spans="2:19" ht="21" hidden="1">
      <c r="B519" s="18" t="s">
        <v>117</v>
      </c>
      <c r="F519" s="20" t="e">
        <f ca="1">'Базовые концовки'!F26</f>
        <v>#NAME?</v>
      </c>
      <c r="G519" s="20"/>
      <c r="H519" s="20"/>
      <c r="I519" s="20"/>
      <c r="K519" s="4"/>
      <c r="S519" s="23"/>
    </row>
    <row r="520" spans="2:19" ht="21" hidden="1">
      <c r="B520" s="18" t="s">
        <v>118</v>
      </c>
      <c r="F520" s="20">
        <f>'Базовые концовки'!F27</f>
        <v>0</v>
      </c>
      <c r="G520" s="20"/>
      <c r="H520" s="20"/>
      <c r="I520" s="20"/>
      <c r="K520" s="4"/>
      <c r="S520" s="23"/>
    </row>
    <row r="521" spans="2:19" hidden="1">
      <c r="B521" s="18" t="s">
        <v>119</v>
      </c>
      <c r="F521" s="20">
        <f>'Базовые концовки'!F28</f>
        <v>0</v>
      </c>
      <c r="G521" s="20"/>
      <c r="H521" s="20"/>
      <c r="I521" s="20"/>
      <c r="K521" s="4"/>
      <c r="S521" s="23"/>
    </row>
    <row r="522" spans="2:19" hidden="1">
      <c r="B522" s="18" t="s">
        <v>120</v>
      </c>
      <c r="F522" s="20">
        <f>'Базовые концовки'!F29</f>
        <v>0</v>
      </c>
      <c r="G522" s="20"/>
      <c r="H522" s="20"/>
      <c r="I522" s="20"/>
      <c r="K522" s="4"/>
      <c r="S522" s="23"/>
    </row>
    <row r="523" spans="2:19" hidden="1">
      <c r="B523" s="18" t="s">
        <v>110</v>
      </c>
      <c r="F523" s="20" t="e">
        <f ca="1">'Базовые концовки'!F30</f>
        <v>#NAME?</v>
      </c>
      <c r="G523" s="20"/>
      <c r="H523" s="20"/>
      <c r="I523" s="20"/>
      <c r="K523" s="4"/>
      <c r="S523" s="23"/>
    </row>
    <row r="524" spans="2:19" ht="21" hidden="1">
      <c r="B524" s="18" t="s">
        <v>121</v>
      </c>
      <c r="F524" s="20">
        <f>'Базовые концовки'!F31</f>
        <v>0</v>
      </c>
      <c r="G524" s="20"/>
      <c r="H524" s="20"/>
      <c r="I524" s="20"/>
      <c r="K524" s="4"/>
      <c r="S524" s="23"/>
    </row>
    <row r="525" spans="2:19" hidden="1">
      <c r="B525" s="18" t="s">
        <v>122</v>
      </c>
      <c r="F525" s="20">
        <f>'Базовые концовки'!F32</f>
        <v>0</v>
      </c>
      <c r="G525" s="20"/>
      <c r="H525" s="20"/>
      <c r="I525" s="20"/>
      <c r="K525" s="4"/>
      <c r="S525" s="23"/>
    </row>
    <row r="526" spans="2:19" hidden="1">
      <c r="B526" s="18" t="s">
        <v>123</v>
      </c>
      <c r="F526" s="20">
        <f>'Базовые концовки'!F33</f>
        <v>0</v>
      </c>
      <c r="G526" s="20"/>
      <c r="H526" s="20"/>
      <c r="I526" s="20"/>
      <c r="K526" s="4"/>
      <c r="S526" s="23"/>
    </row>
    <row r="527" spans="2:19" hidden="1">
      <c r="B527" s="18" t="s">
        <v>124</v>
      </c>
      <c r="F527" s="20">
        <f>'Базовые концовки'!F34</f>
        <v>0</v>
      </c>
      <c r="G527" s="20"/>
      <c r="H527" s="20"/>
      <c r="I527" s="20"/>
      <c r="K527" s="4"/>
      <c r="S527" s="23"/>
    </row>
    <row r="528" spans="2:19" hidden="1">
      <c r="B528" s="18" t="s">
        <v>125</v>
      </c>
      <c r="F528" s="20">
        <f>'Базовые концовки'!F35</f>
        <v>0</v>
      </c>
      <c r="G528" s="20"/>
      <c r="H528" s="20"/>
      <c r="I528" s="20"/>
      <c r="K528" s="4"/>
      <c r="S528" s="23"/>
    </row>
    <row r="529" spans="2:19" hidden="1">
      <c r="B529" s="18" t="s">
        <v>126</v>
      </c>
      <c r="F529" s="20">
        <f>'Базовые концовки'!F36</f>
        <v>0</v>
      </c>
      <c r="G529" s="20"/>
      <c r="H529" s="20"/>
      <c r="I529" s="20"/>
      <c r="K529" s="4"/>
      <c r="S529" s="23"/>
    </row>
    <row r="530" spans="2:19" hidden="1">
      <c r="B530" s="18" t="s">
        <v>127</v>
      </c>
      <c r="F530" s="20">
        <f>'Базовые концовки'!F37</f>
        <v>0</v>
      </c>
      <c r="G530" s="20"/>
      <c r="H530" s="20"/>
      <c r="I530" s="20"/>
      <c r="K530" s="4"/>
      <c r="S530" s="23"/>
    </row>
    <row r="531" spans="2:19" hidden="1">
      <c r="B531" s="18" t="s">
        <v>128</v>
      </c>
      <c r="F531" s="20">
        <f>'Базовые концовки'!F38</f>
        <v>0</v>
      </c>
      <c r="G531" s="20"/>
      <c r="H531" s="20"/>
      <c r="I531" s="20"/>
      <c r="K531" s="4"/>
      <c r="S531" s="23"/>
    </row>
    <row r="532" spans="2:19" hidden="1">
      <c r="B532" s="18" t="s">
        <v>129</v>
      </c>
      <c r="F532" s="20">
        <f>'Базовые концовки'!F39</f>
        <v>0</v>
      </c>
      <c r="G532" s="20"/>
      <c r="H532" s="20"/>
      <c r="I532" s="20"/>
      <c r="K532" s="4"/>
      <c r="S532" s="23"/>
    </row>
    <row r="533" spans="2:19" hidden="1">
      <c r="B533" s="18" t="s">
        <v>130</v>
      </c>
      <c r="F533" s="20">
        <f>'Базовые концовки'!F40</f>
        <v>0</v>
      </c>
      <c r="G533" s="20"/>
      <c r="H533" s="20"/>
      <c r="I533" s="20"/>
      <c r="K533" s="4"/>
      <c r="S533" s="23"/>
    </row>
    <row r="534" spans="2:19" ht="21" hidden="1">
      <c r="B534" s="18" t="s">
        <v>131</v>
      </c>
      <c r="C534" s="86"/>
      <c r="F534" s="87">
        <f>'Базовые концовки'!F41</f>
        <v>62691</v>
      </c>
      <c r="G534" s="87">
        <f>'Базовые концовки'!G41</f>
        <v>3056</v>
      </c>
      <c r="H534" s="87">
        <f>'Базовые концовки'!L41</f>
        <v>50382</v>
      </c>
      <c r="I534" s="21">
        <f>'Базовые концовки'!H41</f>
        <v>9253</v>
      </c>
      <c r="J534" s="65"/>
      <c r="K534" s="22">
        <f>'Базовые концовки'!J41</f>
        <v>296.113</v>
      </c>
      <c r="S534" s="88">
        <f>'Базовые концовки'!M41</f>
        <v>0</v>
      </c>
    </row>
    <row r="535" spans="2:19" hidden="1">
      <c r="C535" s="86"/>
      <c r="F535" s="87"/>
      <c r="G535" s="87"/>
      <c r="H535" s="87"/>
      <c r="I535" s="20">
        <f>'Базовые концовки'!I41</f>
        <v>861</v>
      </c>
      <c r="J535" s="65"/>
      <c r="K535" s="4">
        <f>'Базовые концовки'!K41</f>
        <v>57.475000000000001</v>
      </c>
      <c r="S535" s="88"/>
    </row>
    <row r="536" spans="2:19" hidden="1">
      <c r="B536" s="18" t="s">
        <v>114</v>
      </c>
      <c r="F536" s="20"/>
      <c r="G536" s="20"/>
      <c r="H536" s="20"/>
      <c r="I536" s="20"/>
      <c r="K536" s="4"/>
      <c r="S536" s="23"/>
    </row>
    <row r="537" spans="2:19" hidden="1">
      <c r="B537" s="18" t="s">
        <v>132</v>
      </c>
      <c r="C537" s="19"/>
      <c r="F537" s="20" t="e">
        <f ca="1">'Базовые концовки'!F43</f>
        <v>#NAME?</v>
      </c>
      <c r="G537" s="20"/>
      <c r="H537" s="20"/>
      <c r="I537" s="20"/>
      <c r="K537" s="4"/>
      <c r="S537" s="23"/>
    </row>
    <row r="538" spans="2:19" ht="21" hidden="1">
      <c r="B538" s="18" t="s">
        <v>118</v>
      </c>
      <c r="F538" s="20">
        <f>'Базовые концовки'!F44</f>
        <v>0</v>
      </c>
      <c r="G538" s="20"/>
      <c r="H538" s="20"/>
      <c r="I538" s="20"/>
      <c r="K538" s="4"/>
      <c r="S538" s="23"/>
    </row>
    <row r="539" spans="2:19" ht="52.5" hidden="1">
      <c r="B539" s="18" t="s">
        <v>133</v>
      </c>
      <c r="C539" s="19"/>
      <c r="F539" s="20">
        <f>'Базовые концовки'!F45</f>
        <v>4889</v>
      </c>
      <c r="G539" s="20"/>
      <c r="H539" s="20"/>
      <c r="I539" s="20"/>
      <c r="K539" s="4"/>
      <c r="S539" s="23"/>
    </row>
    <row r="540" spans="2:19" ht="52.5" hidden="1">
      <c r="B540" s="18" t="s">
        <v>134</v>
      </c>
      <c r="C540" s="19"/>
      <c r="F540" s="20">
        <f>'Базовые концовки'!F46</f>
        <v>2794</v>
      </c>
      <c r="G540" s="20"/>
      <c r="H540" s="20"/>
      <c r="I540" s="20"/>
      <c r="K540" s="4"/>
      <c r="S540" s="23"/>
    </row>
    <row r="541" spans="2:19" ht="21" hidden="1">
      <c r="B541" s="18" t="s">
        <v>135</v>
      </c>
      <c r="C541" s="19"/>
      <c r="F541" s="20">
        <f>'Базовые концовки'!F47</f>
        <v>70374</v>
      </c>
      <c r="G541" s="20"/>
      <c r="H541" s="20"/>
      <c r="I541" s="20"/>
      <c r="K541" s="4"/>
      <c r="S541" s="23"/>
    </row>
    <row r="542" spans="2:19" ht="21" hidden="1">
      <c r="B542" s="18" t="s">
        <v>136</v>
      </c>
      <c r="F542" s="20">
        <f>'Базовые концовки'!F48</f>
        <v>0</v>
      </c>
      <c r="G542" s="20">
        <f>'Базовые концовки'!G48</f>
        <v>0</v>
      </c>
      <c r="H542" s="20">
        <f>'Базовые концовки'!L48</f>
        <v>0</v>
      </c>
      <c r="I542" s="20">
        <f>'Базовые концовки'!H48</f>
        <v>0</v>
      </c>
      <c r="K542" s="4">
        <f>'Базовые концовки'!J48</f>
        <v>0</v>
      </c>
      <c r="S542" s="23">
        <f>'Базовые концовки'!M48</f>
        <v>0</v>
      </c>
    </row>
    <row r="543" spans="2:19" ht="21" hidden="1">
      <c r="B543" s="18" t="s">
        <v>118</v>
      </c>
      <c r="F543" s="20">
        <f>'Базовые концовки'!F49</f>
        <v>0</v>
      </c>
      <c r="G543" s="20"/>
      <c r="H543" s="20"/>
      <c r="I543" s="20"/>
      <c r="K543" s="4"/>
      <c r="S543" s="23"/>
    </row>
    <row r="544" spans="2:19" hidden="1">
      <c r="B544" s="18" t="s">
        <v>119</v>
      </c>
      <c r="F544" s="20">
        <f>'Базовые концовки'!F50</f>
        <v>0</v>
      </c>
      <c r="G544" s="20"/>
      <c r="H544" s="20"/>
      <c r="I544" s="20"/>
      <c r="K544" s="4"/>
      <c r="S544" s="23"/>
    </row>
    <row r="545" spans="2:19" hidden="1">
      <c r="B545" s="18" t="s">
        <v>120</v>
      </c>
      <c r="F545" s="20">
        <f>'Базовые концовки'!F51</f>
        <v>0</v>
      </c>
      <c r="G545" s="20"/>
      <c r="H545" s="20"/>
      <c r="I545" s="20"/>
      <c r="K545" s="4"/>
      <c r="S545" s="23"/>
    </row>
    <row r="546" spans="2:19" ht="21" hidden="1">
      <c r="B546" s="18" t="s">
        <v>137</v>
      </c>
      <c r="F546" s="20">
        <f>'Базовые концовки'!F52</f>
        <v>0</v>
      </c>
      <c r="G546" s="20"/>
      <c r="H546" s="20"/>
      <c r="I546" s="20"/>
      <c r="K546" s="4"/>
      <c r="S546" s="23"/>
    </row>
    <row r="547" spans="2:19" ht="21" hidden="1">
      <c r="B547" s="18" t="s">
        <v>138</v>
      </c>
      <c r="F547" s="20">
        <f>'Базовые концовки'!F53</f>
        <v>0</v>
      </c>
      <c r="G547" s="20">
        <f>'Базовые концовки'!G53</f>
        <v>0</v>
      </c>
      <c r="H547" s="20">
        <f>'Базовые концовки'!L53</f>
        <v>0</v>
      </c>
      <c r="I547" s="20">
        <f>'Базовые концовки'!H53</f>
        <v>0</v>
      </c>
      <c r="K547" s="4">
        <f>'Базовые концовки'!J53</f>
        <v>0</v>
      </c>
      <c r="S547" s="23">
        <f>'Базовые концовки'!M53</f>
        <v>0</v>
      </c>
    </row>
    <row r="548" spans="2:19" hidden="1">
      <c r="B548" s="18" t="s">
        <v>114</v>
      </c>
      <c r="F548" s="20"/>
      <c r="G548" s="20"/>
      <c r="H548" s="20"/>
      <c r="I548" s="20"/>
      <c r="K548" s="4"/>
      <c r="S548" s="23"/>
    </row>
    <row r="549" spans="2:19" hidden="1">
      <c r="B549" s="18" t="s">
        <v>139</v>
      </c>
      <c r="F549" s="20">
        <f>'Базовые концовки'!F55</f>
        <v>0</v>
      </c>
      <c r="G549" s="20">
        <f>'Базовые концовки'!G55</f>
        <v>0</v>
      </c>
      <c r="H549" s="20">
        <f>'Базовые концовки'!L55</f>
        <v>0</v>
      </c>
      <c r="I549" s="20">
        <f>'Базовые концовки'!H55</f>
        <v>0</v>
      </c>
      <c r="K549" s="4">
        <f>'Базовые концовки'!J55</f>
        <v>0</v>
      </c>
      <c r="S549" s="23">
        <f>'Базовые концовки'!M55</f>
        <v>0</v>
      </c>
    </row>
    <row r="550" spans="2:19" ht="21" hidden="1">
      <c r="B550" s="18" t="s">
        <v>118</v>
      </c>
      <c r="F550" s="20">
        <f>'Базовые концовки'!F56</f>
        <v>0</v>
      </c>
      <c r="G550" s="20"/>
      <c r="H550" s="20"/>
      <c r="I550" s="20"/>
      <c r="K550" s="4"/>
      <c r="S550" s="23"/>
    </row>
    <row r="551" spans="2:19" hidden="1">
      <c r="B551" s="18" t="s">
        <v>119</v>
      </c>
      <c r="F551" s="20">
        <f>'Базовые концовки'!F57</f>
        <v>0</v>
      </c>
      <c r="G551" s="20"/>
      <c r="H551" s="20"/>
      <c r="I551" s="20"/>
      <c r="K551" s="4"/>
      <c r="S551" s="23"/>
    </row>
    <row r="552" spans="2:19" hidden="1">
      <c r="B552" s="18" t="s">
        <v>120</v>
      </c>
      <c r="F552" s="20">
        <f>'Базовые концовки'!F58</f>
        <v>0</v>
      </c>
      <c r="G552" s="20"/>
      <c r="H552" s="20"/>
      <c r="I552" s="20"/>
      <c r="K552" s="4"/>
      <c r="S552" s="23"/>
    </row>
    <row r="553" spans="2:19" hidden="1">
      <c r="B553" s="18" t="s">
        <v>110</v>
      </c>
      <c r="F553" s="20" t="e">
        <f ca="1">'Базовые концовки'!F59</f>
        <v>#NAME?</v>
      </c>
      <c r="G553" s="20"/>
      <c r="H553" s="20"/>
      <c r="I553" s="20"/>
      <c r="K553" s="4"/>
      <c r="S553" s="23"/>
    </row>
    <row r="554" spans="2:19" ht="21" hidden="1">
      <c r="B554" s="18" t="s">
        <v>140</v>
      </c>
      <c r="F554" s="20">
        <f>'Базовые концовки'!F60</f>
        <v>0</v>
      </c>
      <c r="G554" s="20"/>
      <c r="H554" s="20"/>
      <c r="I554" s="20"/>
      <c r="K554" s="4"/>
      <c r="S554" s="23"/>
    </row>
    <row r="555" spans="2:19" ht="21" hidden="1">
      <c r="B555" s="18" t="s">
        <v>141</v>
      </c>
      <c r="F555" s="20">
        <f>'Базовые концовки'!F61</f>
        <v>0</v>
      </c>
      <c r="G555" s="20">
        <f>'Базовые концовки'!G61</f>
        <v>0</v>
      </c>
      <c r="H555" s="20">
        <f>'Базовые концовки'!L61</f>
        <v>0</v>
      </c>
      <c r="I555" s="20">
        <f>'Базовые концовки'!H61</f>
        <v>0</v>
      </c>
      <c r="K555" s="4">
        <f>'Базовые концовки'!J61</f>
        <v>0</v>
      </c>
      <c r="S555" s="23">
        <f>'Базовые концовки'!M61</f>
        <v>0</v>
      </c>
    </row>
    <row r="556" spans="2:19" ht="21" hidden="1">
      <c r="B556" s="18" t="s">
        <v>118</v>
      </c>
      <c r="F556" s="20">
        <f>'Базовые концовки'!F62</f>
        <v>0</v>
      </c>
      <c r="G556" s="20"/>
      <c r="H556" s="20"/>
      <c r="I556" s="20"/>
      <c r="K556" s="4"/>
      <c r="S556" s="23"/>
    </row>
    <row r="557" spans="2:19" hidden="1">
      <c r="B557" s="18" t="s">
        <v>119</v>
      </c>
      <c r="F557" s="20">
        <f>'Базовые концовки'!F63</f>
        <v>0</v>
      </c>
      <c r="G557" s="20"/>
      <c r="H557" s="20"/>
      <c r="I557" s="20"/>
      <c r="K557" s="4"/>
      <c r="S557" s="23"/>
    </row>
    <row r="558" spans="2:19" hidden="1">
      <c r="B558" s="18" t="s">
        <v>120</v>
      </c>
      <c r="F558" s="20">
        <f>'Базовые концовки'!F64</f>
        <v>0</v>
      </c>
      <c r="G558" s="20"/>
      <c r="H558" s="20"/>
      <c r="I558" s="20"/>
      <c r="K558" s="4"/>
      <c r="S558" s="23"/>
    </row>
    <row r="559" spans="2:19" ht="21" hidden="1">
      <c r="B559" s="18" t="s">
        <v>142</v>
      </c>
      <c r="F559" s="20">
        <f>'Базовые концовки'!F65</f>
        <v>0</v>
      </c>
      <c r="G559" s="20"/>
      <c r="H559" s="20"/>
      <c r="I559" s="20"/>
      <c r="K559" s="4"/>
      <c r="S559" s="23"/>
    </row>
    <row r="560" spans="2:19" ht="21" hidden="1">
      <c r="B560" s="18" t="s">
        <v>143</v>
      </c>
      <c r="F560" s="20">
        <f>'Базовые концовки'!F66</f>
        <v>0</v>
      </c>
      <c r="G560" s="20">
        <f>'Базовые концовки'!G66</f>
        <v>0</v>
      </c>
      <c r="H560" s="20">
        <f>'Базовые концовки'!L66</f>
        <v>0</v>
      </c>
      <c r="I560" s="20">
        <f>'Базовые концовки'!H66</f>
        <v>0</v>
      </c>
      <c r="K560" s="4">
        <f>'Базовые концовки'!J66</f>
        <v>0</v>
      </c>
      <c r="S560" s="23">
        <f>'Базовые концовки'!M66</f>
        <v>0</v>
      </c>
    </row>
    <row r="561" spans="2:19" ht="21" hidden="1">
      <c r="B561" s="18" t="s">
        <v>118</v>
      </c>
      <c r="F561" s="20">
        <f>'Базовые концовки'!F67</f>
        <v>0</v>
      </c>
      <c r="G561" s="20"/>
      <c r="H561" s="20"/>
      <c r="I561" s="20"/>
      <c r="K561" s="4"/>
      <c r="S561" s="23"/>
    </row>
    <row r="562" spans="2:19" hidden="1">
      <c r="B562" s="18" t="s">
        <v>119</v>
      </c>
      <c r="F562" s="20">
        <f>'Базовые концовки'!F68</f>
        <v>0</v>
      </c>
      <c r="G562" s="20"/>
      <c r="H562" s="20"/>
      <c r="I562" s="20"/>
      <c r="K562" s="4"/>
      <c r="S562" s="23"/>
    </row>
    <row r="563" spans="2:19" hidden="1">
      <c r="B563" s="18" t="s">
        <v>120</v>
      </c>
      <c r="F563" s="20">
        <f>'Базовые концовки'!F69</f>
        <v>0</v>
      </c>
      <c r="G563" s="20"/>
      <c r="H563" s="20"/>
      <c r="I563" s="20"/>
      <c r="K563" s="4"/>
      <c r="S563" s="23"/>
    </row>
    <row r="564" spans="2:19" ht="21" hidden="1">
      <c r="B564" s="18" t="s">
        <v>144</v>
      </c>
      <c r="F564" s="20">
        <f>'Базовые концовки'!F70</f>
        <v>0</v>
      </c>
      <c r="G564" s="20"/>
      <c r="H564" s="20"/>
      <c r="I564" s="20"/>
      <c r="K564" s="4"/>
      <c r="S564" s="23"/>
    </row>
    <row r="565" spans="2:19" ht="21" hidden="1">
      <c r="B565" s="18" t="s">
        <v>145</v>
      </c>
      <c r="F565" s="20">
        <f>'Базовые концовки'!F71</f>
        <v>0</v>
      </c>
      <c r="G565" s="20">
        <f>'Базовые концовки'!G71</f>
        <v>0</v>
      </c>
      <c r="H565" s="20">
        <f>'Базовые концовки'!L71</f>
        <v>0</v>
      </c>
      <c r="I565" s="20">
        <f>'Базовые концовки'!H71</f>
        <v>0</v>
      </c>
      <c r="K565" s="4">
        <f>'Базовые концовки'!J71</f>
        <v>0</v>
      </c>
      <c r="S565" s="23">
        <f>'Базовые концовки'!M71</f>
        <v>0</v>
      </c>
    </row>
    <row r="566" spans="2:19" hidden="1">
      <c r="B566" s="18" t="s">
        <v>114</v>
      </c>
      <c r="F566" s="20"/>
      <c r="G566" s="20"/>
      <c r="H566" s="20"/>
      <c r="I566" s="20"/>
      <c r="K566" s="4"/>
      <c r="S566" s="23"/>
    </row>
    <row r="567" spans="2:19" hidden="1">
      <c r="B567" s="18" t="s">
        <v>146</v>
      </c>
      <c r="F567" s="20" t="e">
        <f ca="1">'Базовые концовки'!F73</f>
        <v>#NAME?</v>
      </c>
      <c r="G567" s="20"/>
      <c r="H567" s="20"/>
      <c r="I567" s="20"/>
      <c r="K567" s="4"/>
      <c r="S567" s="23"/>
    </row>
    <row r="568" spans="2:19" ht="21" hidden="1">
      <c r="B568" s="18" t="s">
        <v>118</v>
      </c>
      <c r="F568" s="20">
        <f>'Базовые концовки'!F74</f>
        <v>0</v>
      </c>
      <c r="G568" s="20"/>
      <c r="H568" s="20"/>
      <c r="I568" s="20"/>
      <c r="K568" s="4"/>
      <c r="S568" s="23"/>
    </row>
    <row r="569" spans="2:19" hidden="1">
      <c r="B569" s="18" t="s">
        <v>119</v>
      </c>
      <c r="F569" s="20">
        <f>'Базовые концовки'!F75</f>
        <v>0</v>
      </c>
      <c r="G569" s="20"/>
      <c r="H569" s="20"/>
      <c r="I569" s="20"/>
      <c r="K569" s="4"/>
      <c r="S569" s="23"/>
    </row>
    <row r="570" spans="2:19" hidden="1">
      <c r="B570" s="18" t="s">
        <v>120</v>
      </c>
      <c r="F570" s="20">
        <f>'Базовые концовки'!F76</f>
        <v>0</v>
      </c>
      <c r="G570" s="20"/>
      <c r="H570" s="20"/>
      <c r="I570" s="20"/>
      <c r="K570" s="4"/>
      <c r="S570" s="23"/>
    </row>
    <row r="571" spans="2:19" ht="21" hidden="1">
      <c r="B571" s="18" t="s">
        <v>147</v>
      </c>
      <c r="F571" s="20">
        <f>'Базовые концовки'!F77</f>
        <v>0</v>
      </c>
      <c r="G571" s="20"/>
      <c r="H571" s="20"/>
      <c r="I571" s="20"/>
      <c r="K571" s="4"/>
      <c r="S571" s="23"/>
    </row>
    <row r="572" spans="2:19" hidden="1">
      <c r="B572" s="18" t="s">
        <v>148</v>
      </c>
      <c r="C572" s="19"/>
      <c r="F572" s="20">
        <f>'Базовые концовки'!F78</f>
        <v>9253</v>
      </c>
      <c r="G572" s="20"/>
      <c r="H572" s="20"/>
      <c r="I572" s="20"/>
      <c r="K572" s="4"/>
      <c r="S572" s="23"/>
    </row>
    <row r="573" spans="2:19" hidden="1">
      <c r="B573" s="18" t="s">
        <v>149</v>
      </c>
      <c r="C573" s="19"/>
      <c r="F573" s="20">
        <f>'Базовые концовки'!F79</f>
        <v>861</v>
      </c>
      <c r="G573" s="20"/>
      <c r="H573" s="20"/>
      <c r="I573" s="20"/>
      <c r="K573" s="4"/>
      <c r="S573" s="23"/>
    </row>
    <row r="574" spans="2:19" hidden="1">
      <c r="B574" s="18" t="s">
        <v>150</v>
      </c>
      <c r="C574" s="19">
        <v>23.64</v>
      </c>
      <c r="F574" s="20">
        <f>'Базовые концовки'!F80</f>
        <v>72244</v>
      </c>
      <c r="G574" s="20"/>
      <c r="H574" s="20"/>
      <c r="I574" s="20"/>
      <c r="K574" s="4"/>
      <c r="S574" s="23"/>
    </row>
    <row r="575" spans="2:19" hidden="1">
      <c r="B575" s="18" t="s">
        <v>151</v>
      </c>
      <c r="C575" s="19">
        <v>23.64</v>
      </c>
      <c r="F575" s="20">
        <f>'Базовые концовки'!F81</f>
        <v>20354</v>
      </c>
      <c r="G575" s="20"/>
      <c r="H575" s="20"/>
      <c r="I575" s="20"/>
      <c r="K575" s="4"/>
      <c r="S575" s="23"/>
    </row>
    <row r="576" spans="2:19" hidden="1">
      <c r="B576" s="18" t="s">
        <v>152</v>
      </c>
      <c r="C576" s="19">
        <v>6.7229999999999999</v>
      </c>
      <c r="F576" s="20">
        <f>'Базовые концовки'!F82</f>
        <v>62208</v>
      </c>
      <c r="G576" s="20"/>
      <c r="H576" s="20"/>
      <c r="I576" s="20"/>
      <c r="K576" s="4"/>
      <c r="S576" s="23"/>
    </row>
    <row r="577" spans="2:19" ht="21" hidden="1">
      <c r="B577" s="18" t="s">
        <v>153</v>
      </c>
      <c r="C577" s="19">
        <v>6.7779999999999996</v>
      </c>
      <c r="F577" s="20">
        <f>'Базовые концовки'!F83</f>
        <v>341489</v>
      </c>
      <c r="G577" s="20"/>
      <c r="H577" s="20"/>
      <c r="I577" s="20"/>
      <c r="K577" s="4"/>
      <c r="S577" s="23"/>
    </row>
    <row r="578" spans="2:19" hidden="1">
      <c r="B578" s="18" t="s">
        <v>154</v>
      </c>
      <c r="C578" s="19">
        <v>23.64</v>
      </c>
      <c r="F578" s="20">
        <f>'Базовые концовки'!F84</f>
        <v>115576</v>
      </c>
      <c r="G578" s="20"/>
      <c r="H578" s="20"/>
      <c r="I578" s="20"/>
      <c r="K578" s="4"/>
      <c r="S578" s="23"/>
    </row>
    <row r="579" spans="2:19" hidden="1">
      <c r="B579" s="18" t="s">
        <v>155</v>
      </c>
      <c r="C579" s="19">
        <v>23.64</v>
      </c>
      <c r="F579" s="20">
        <f>'Базовые концовки'!F85</f>
        <v>66050</v>
      </c>
      <c r="G579" s="20"/>
      <c r="H579" s="20"/>
      <c r="I579" s="20"/>
      <c r="K579" s="4"/>
      <c r="S579" s="23"/>
    </row>
    <row r="580" spans="2:19" hidden="1">
      <c r="B580" s="18" t="s">
        <v>156</v>
      </c>
      <c r="C580" s="19"/>
      <c r="F580" s="20">
        <f>'Базовые концовки'!F86</f>
        <v>657567</v>
      </c>
      <c r="G580" s="20"/>
      <c r="H580" s="20"/>
      <c r="I580" s="20"/>
      <c r="K580" s="4"/>
      <c r="S580" s="23"/>
    </row>
    <row r="581" spans="2:19" hidden="1">
      <c r="B581" s="18" t="s">
        <v>157</v>
      </c>
      <c r="C581" s="86"/>
      <c r="F581" s="87">
        <f>'Базовые концовки'!F87</f>
        <v>4301</v>
      </c>
      <c r="G581" s="87">
        <f>'Базовые концовки'!G87</f>
        <v>0</v>
      </c>
      <c r="H581" s="87">
        <f>'Базовые концовки'!L87</f>
        <v>0</v>
      </c>
      <c r="I581" s="21">
        <f>'Базовые концовки'!H87</f>
        <v>4169</v>
      </c>
      <c r="J581" s="65"/>
      <c r="K581" s="22">
        <f>'Базовые концовки'!J87</f>
        <v>0</v>
      </c>
      <c r="S581" s="88">
        <f>'Базовые концовки'!M87</f>
        <v>0</v>
      </c>
    </row>
    <row r="582" spans="2:19" hidden="1">
      <c r="C582" s="86"/>
      <c r="F582" s="87"/>
      <c r="G582" s="87"/>
      <c r="H582" s="87"/>
      <c r="I582" s="20">
        <f>'Базовые концовки'!I87</f>
        <v>83</v>
      </c>
      <c r="J582" s="65"/>
      <c r="K582" s="4">
        <f>'Базовые концовки'!K87</f>
        <v>5.1360000000000001</v>
      </c>
      <c r="S582" s="88"/>
    </row>
    <row r="583" spans="2:19" hidden="1">
      <c r="B583" s="18" t="s">
        <v>158</v>
      </c>
      <c r="C583" s="86"/>
      <c r="F583" s="87">
        <f>'Базовые концовки'!F88</f>
        <v>959</v>
      </c>
      <c r="G583" s="87">
        <f>'Базовые концовки'!G88</f>
        <v>0</v>
      </c>
      <c r="H583" s="87">
        <f>'Базовые концовки'!L88</f>
        <v>0</v>
      </c>
      <c r="I583" s="21">
        <f>'Базовые концовки'!H88</f>
        <v>827</v>
      </c>
      <c r="J583" s="65"/>
      <c r="K583" s="22">
        <f>'Базовые концовки'!J88</f>
        <v>0</v>
      </c>
      <c r="S583" s="88">
        <f>'Базовые концовки'!M88</f>
        <v>0</v>
      </c>
    </row>
    <row r="584" spans="2:19" hidden="1">
      <c r="C584" s="86"/>
      <c r="F584" s="87"/>
      <c r="G584" s="87"/>
      <c r="H584" s="87"/>
      <c r="I584" s="20">
        <f>'Базовые концовки'!I88</f>
        <v>83</v>
      </c>
      <c r="J584" s="65"/>
      <c r="K584" s="4">
        <f>'Базовые концовки'!K88</f>
        <v>5.1360000000000001</v>
      </c>
      <c r="S584" s="88"/>
    </row>
    <row r="585" spans="2:19" ht="21" hidden="1">
      <c r="B585" s="18" t="s">
        <v>159</v>
      </c>
      <c r="C585" s="19"/>
      <c r="F585" s="20">
        <f>'Базовые концовки'!F89</f>
        <v>83</v>
      </c>
      <c r="G585" s="20"/>
      <c r="H585" s="20"/>
      <c r="I585" s="20"/>
      <c r="K585" s="4"/>
      <c r="S585" s="23"/>
    </row>
    <row r="586" spans="2:19" ht="21" hidden="1">
      <c r="B586" s="18" t="s">
        <v>160</v>
      </c>
      <c r="C586" s="19"/>
      <c r="F586" s="20">
        <f>'Базовые концовки'!F90</f>
        <v>49</v>
      </c>
      <c r="G586" s="20"/>
      <c r="H586" s="20"/>
      <c r="I586" s="20"/>
      <c r="K586" s="4"/>
      <c r="S586" s="23"/>
    </row>
    <row r="587" spans="2:19" hidden="1">
      <c r="B587" s="18" t="s">
        <v>119</v>
      </c>
      <c r="F587" s="20">
        <f>'Базовые концовки'!F91</f>
        <v>0</v>
      </c>
      <c r="G587" s="20"/>
      <c r="H587" s="20"/>
      <c r="I587" s="20"/>
      <c r="K587" s="4"/>
      <c r="S587" s="23"/>
    </row>
    <row r="588" spans="2:19" hidden="1">
      <c r="B588" s="18" t="s">
        <v>120</v>
      </c>
      <c r="F588" s="20">
        <f>'Базовые концовки'!F92</f>
        <v>0</v>
      </c>
      <c r="G588" s="20"/>
      <c r="H588" s="20"/>
      <c r="I588" s="20"/>
      <c r="K588" s="4"/>
      <c r="S588" s="23"/>
    </row>
    <row r="589" spans="2:19" ht="21" hidden="1">
      <c r="B589" s="18" t="s">
        <v>161</v>
      </c>
      <c r="C589" s="19"/>
      <c r="F589" s="20">
        <f>'Базовые концовки'!F93</f>
        <v>4301</v>
      </c>
      <c r="G589" s="20"/>
      <c r="H589" s="20"/>
      <c r="I589" s="20"/>
      <c r="K589" s="4"/>
      <c r="S589" s="23"/>
    </row>
    <row r="590" spans="2:19" ht="21" hidden="1">
      <c r="B590" s="18" t="s">
        <v>162</v>
      </c>
      <c r="C590" s="19"/>
      <c r="F590" s="20">
        <f>'Базовые концовки'!F94</f>
        <v>959</v>
      </c>
      <c r="G590" s="20"/>
      <c r="H590" s="20"/>
      <c r="I590" s="20"/>
      <c r="K590" s="4"/>
      <c r="S590" s="23"/>
    </row>
    <row r="591" spans="2:19" hidden="1">
      <c r="B591" s="18" t="s">
        <v>163</v>
      </c>
      <c r="C591" s="19"/>
      <c r="F591" s="20">
        <f>'Базовые концовки'!F95</f>
        <v>827</v>
      </c>
      <c r="G591" s="20"/>
      <c r="H591" s="20"/>
      <c r="I591" s="20"/>
      <c r="K591" s="4"/>
      <c r="S591" s="23"/>
    </row>
    <row r="592" spans="2:19" hidden="1">
      <c r="B592" s="18" t="s">
        <v>164</v>
      </c>
      <c r="C592" s="19"/>
      <c r="F592" s="20">
        <f>'Базовые концовки'!F96</f>
        <v>83</v>
      </c>
      <c r="G592" s="20"/>
      <c r="H592" s="20"/>
      <c r="I592" s="20"/>
      <c r="K592" s="4"/>
      <c r="S592" s="23"/>
    </row>
    <row r="593" spans="2:19" hidden="1">
      <c r="B593" s="18" t="s">
        <v>165</v>
      </c>
      <c r="F593" s="20">
        <f>'Базовые концовки'!F97</f>
        <v>0</v>
      </c>
      <c r="G593" s="20"/>
      <c r="H593" s="20"/>
      <c r="I593" s="20"/>
      <c r="K593" s="4"/>
      <c r="S593" s="23"/>
    </row>
    <row r="594" spans="2:19" hidden="1">
      <c r="B594" s="18" t="s">
        <v>166</v>
      </c>
      <c r="C594" s="19">
        <v>23.64</v>
      </c>
      <c r="F594" s="20">
        <f>'Базовые концовки'!F98</f>
        <v>1962</v>
      </c>
      <c r="G594" s="20"/>
      <c r="H594" s="20"/>
      <c r="I594" s="20"/>
      <c r="K594" s="4"/>
      <c r="S594" s="23"/>
    </row>
    <row r="595" spans="2:19" hidden="1">
      <c r="B595" s="18" t="s">
        <v>167</v>
      </c>
      <c r="C595" s="19">
        <v>6.7229999999999999</v>
      </c>
      <c r="F595" s="20">
        <f>'Базовые концовки'!F99</f>
        <v>5560</v>
      </c>
      <c r="G595" s="20"/>
      <c r="H595" s="20"/>
      <c r="I595" s="20"/>
      <c r="K595" s="4"/>
      <c r="S595" s="23"/>
    </row>
    <row r="596" spans="2:19" hidden="1">
      <c r="B596" s="18" t="s">
        <v>168</v>
      </c>
      <c r="F596" s="20">
        <f>'Базовые концовки'!F100</f>
        <v>0</v>
      </c>
      <c r="G596" s="20"/>
      <c r="H596" s="20"/>
      <c r="I596" s="20"/>
      <c r="K596" s="4"/>
      <c r="S596" s="23"/>
    </row>
    <row r="597" spans="2:19" hidden="1">
      <c r="B597" s="18" t="s">
        <v>169</v>
      </c>
      <c r="C597" s="19">
        <v>23.64</v>
      </c>
      <c r="F597" s="20">
        <f>'Базовые концовки'!F101</f>
        <v>1962</v>
      </c>
      <c r="G597" s="20"/>
      <c r="H597" s="20"/>
      <c r="I597" s="20"/>
      <c r="K597" s="4"/>
      <c r="S597" s="23"/>
    </row>
    <row r="598" spans="2:19" hidden="1">
      <c r="B598" s="18" t="s">
        <v>170</v>
      </c>
      <c r="C598" s="19">
        <v>23.64</v>
      </c>
      <c r="F598" s="20">
        <f>'Базовые концовки'!F102</f>
        <v>1158</v>
      </c>
      <c r="G598" s="20"/>
      <c r="H598" s="20"/>
      <c r="I598" s="20"/>
      <c r="K598" s="4"/>
      <c r="S598" s="23"/>
    </row>
    <row r="599" spans="2:19" hidden="1">
      <c r="B599" s="18" t="s">
        <v>171</v>
      </c>
      <c r="F599" s="20">
        <f>'Базовые концовки'!F103</f>
        <v>0</v>
      </c>
      <c r="G599" s="20"/>
      <c r="H599" s="20"/>
      <c r="I599" s="20"/>
      <c r="K599" s="4"/>
      <c r="S599" s="23"/>
    </row>
    <row r="600" spans="2:19" hidden="1">
      <c r="B600" s="18" t="s">
        <v>172</v>
      </c>
      <c r="F600" s="20">
        <f>'Базовые концовки'!F104</f>
        <v>0</v>
      </c>
      <c r="G600" s="20"/>
      <c r="H600" s="20"/>
      <c r="I600" s="20"/>
      <c r="K600" s="4"/>
      <c r="S600" s="23"/>
    </row>
    <row r="601" spans="2:19" hidden="1">
      <c r="B601" s="18" t="s">
        <v>173</v>
      </c>
      <c r="C601" s="19"/>
      <c r="F601" s="20">
        <f>'Базовые концовки'!F105</f>
        <v>8680</v>
      </c>
      <c r="G601" s="20"/>
      <c r="H601" s="20"/>
      <c r="I601" s="20"/>
      <c r="K601" s="4"/>
      <c r="S601" s="23"/>
    </row>
    <row r="602" spans="2:19" hidden="1">
      <c r="B602" s="18" t="s">
        <v>174</v>
      </c>
      <c r="F602" s="20">
        <f>'Базовые концовки'!F106</f>
        <v>0</v>
      </c>
      <c r="G602" s="20">
        <f>'Базовые концовки'!G106</f>
        <v>0</v>
      </c>
      <c r="H602" s="20">
        <f>'Базовые концовки'!L106</f>
        <v>0</v>
      </c>
      <c r="I602" s="20">
        <f>'Базовые концовки'!H106</f>
        <v>0</v>
      </c>
      <c r="K602" s="4">
        <f>'Базовые концовки'!J106</f>
        <v>0</v>
      </c>
      <c r="S602" s="23">
        <f>'Базовые концовки'!M106</f>
        <v>0</v>
      </c>
    </row>
    <row r="603" spans="2:19" hidden="1">
      <c r="B603" s="18" t="s">
        <v>175</v>
      </c>
      <c r="F603" s="20">
        <f>'Базовые концовки'!F107</f>
        <v>0</v>
      </c>
      <c r="G603" s="20">
        <f>'Базовые концовки'!G107</f>
        <v>0</v>
      </c>
      <c r="H603" s="20">
        <f>'Базовые концовки'!L107</f>
        <v>0</v>
      </c>
      <c r="I603" s="20">
        <f>'Базовые концовки'!H107</f>
        <v>0</v>
      </c>
      <c r="K603" s="4">
        <f>'Базовые концовки'!J107</f>
        <v>0</v>
      </c>
      <c r="S603" s="23">
        <f>'Базовые концовки'!M107</f>
        <v>0</v>
      </c>
    </row>
    <row r="604" spans="2:19" hidden="1">
      <c r="B604" s="18" t="s">
        <v>176</v>
      </c>
      <c r="C604" s="19"/>
      <c r="F604" s="20">
        <f>'Базовые концовки'!F108</f>
        <v>3342</v>
      </c>
      <c r="G604" s="20">
        <f>'Базовые концовки'!G108</f>
        <v>0</v>
      </c>
      <c r="H604" s="20">
        <f>'Базовые концовки'!L108</f>
        <v>0</v>
      </c>
      <c r="I604" s="20">
        <f>'Базовые концовки'!H108</f>
        <v>3342</v>
      </c>
      <c r="K604" s="4">
        <f>'Базовые концовки'!J108</f>
        <v>0</v>
      </c>
      <c r="S604" s="23">
        <f>'Базовые концовки'!M108</f>
        <v>0</v>
      </c>
    </row>
    <row r="605" spans="2:19" hidden="1">
      <c r="B605" s="18" t="s">
        <v>177</v>
      </c>
      <c r="F605" s="20">
        <f>'Базовые концовки'!F109</f>
        <v>0</v>
      </c>
      <c r="G605" s="20"/>
      <c r="H605" s="20"/>
      <c r="I605" s="20"/>
      <c r="K605" s="4"/>
      <c r="S605" s="23"/>
    </row>
    <row r="606" spans="2:19" hidden="1">
      <c r="B606" s="18" t="s">
        <v>178</v>
      </c>
      <c r="F606" s="20">
        <f>'Базовые концовки'!F110</f>
        <v>0</v>
      </c>
      <c r="G606" s="20"/>
      <c r="H606" s="20"/>
      <c r="I606" s="20"/>
      <c r="K606" s="4"/>
      <c r="S606" s="23"/>
    </row>
    <row r="607" spans="2:19" hidden="1">
      <c r="B607" s="18" t="s">
        <v>179</v>
      </c>
      <c r="C607" s="19">
        <v>11.207000000000001</v>
      </c>
      <c r="F607" s="20">
        <f>'Базовые концовки'!F111</f>
        <v>37454</v>
      </c>
      <c r="G607" s="20"/>
      <c r="H607" s="20"/>
      <c r="I607" s="20"/>
      <c r="K607" s="4"/>
      <c r="S607" s="23"/>
    </row>
    <row r="608" spans="2:19" hidden="1">
      <c r="B608" s="18" t="s">
        <v>180</v>
      </c>
      <c r="C608" s="19"/>
      <c r="F608" s="20">
        <f>'Базовые концовки'!F112</f>
        <v>37454</v>
      </c>
      <c r="G608" s="20"/>
      <c r="H608" s="20"/>
      <c r="I608" s="20"/>
      <c r="K608" s="4"/>
      <c r="S608" s="23"/>
    </row>
    <row r="609" spans="2:19" ht="21" hidden="1">
      <c r="B609" s="18" t="s">
        <v>181</v>
      </c>
      <c r="F609" s="20">
        <f>'Базовые концовки'!F113</f>
        <v>0</v>
      </c>
      <c r="G609" s="20">
        <f>'Базовые концовки'!G113</f>
        <v>0</v>
      </c>
      <c r="H609" s="20">
        <f>'Базовые концовки'!L113</f>
        <v>0</v>
      </c>
      <c r="I609" s="20">
        <f>'Базовые концовки'!H113</f>
        <v>0</v>
      </c>
      <c r="K609" s="4">
        <f>'Базовые концовки'!J113</f>
        <v>0</v>
      </c>
      <c r="S609" s="23">
        <f>'Базовые концовки'!M113</f>
        <v>0</v>
      </c>
    </row>
    <row r="610" spans="2:19" hidden="1">
      <c r="B610" s="18" t="s">
        <v>119</v>
      </c>
      <c r="F610" s="20">
        <f>'Базовые концовки'!F114</f>
        <v>0</v>
      </c>
      <c r="G610" s="20"/>
      <c r="H610" s="20"/>
      <c r="I610" s="20"/>
      <c r="K610" s="4"/>
      <c r="S610" s="23"/>
    </row>
    <row r="611" spans="2:19" hidden="1">
      <c r="B611" s="18" t="s">
        <v>120</v>
      </c>
      <c r="F611" s="20">
        <f>'Базовые концовки'!F115</f>
        <v>0</v>
      </c>
      <c r="G611" s="20"/>
      <c r="H611" s="20"/>
      <c r="I611" s="20"/>
      <c r="K611" s="4"/>
      <c r="S611" s="23"/>
    </row>
    <row r="612" spans="2:19" ht="21" hidden="1">
      <c r="B612" s="18" t="s">
        <v>182</v>
      </c>
      <c r="F612" s="20">
        <f>'Базовые концовки'!F116</f>
        <v>0</v>
      </c>
      <c r="G612" s="20"/>
      <c r="H612" s="20"/>
      <c r="I612" s="20"/>
      <c r="K612" s="4"/>
      <c r="S612" s="23"/>
    </row>
    <row r="613" spans="2:19" hidden="1">
      <c r="B613" s="18" t="s">
        <v>183</v>
      </c>
      <c r="F613" s="20">
        <f>'Базовые концовки'!F117</f>
        <v>0</v>
      </c>
      <c r="G613" s="20"/>
      <c r="H613" s="20"/>
      <c r="I613" s="20"/>
      <c r="K613" s="4"/>
      <c r="S613" s="23"/>
    </row>
    <row r="614" spans="2:19" hidden="1">
      <c r="B614" s="18" t="s">
        <v>184</v>
      </c>
      <c r="F614" s="20">
        <f>'Базовые концовки'!F118</f>
        <v>0</v>
      </c>
      <c r="G614" s="20"/>
      <c r="H614" s="20"/>
      <c r="I614" s="20"/>
      <c r="K614" s="4"/>
      <c r="S614" s="23"/>
    </row>
    <row r="615" spans="2:19" hidden="1">
      <c r="B615" s="18" t="s">
        <v>185</v>
      </c>
      <c r="F615" s="20">
        <f>'Базовые концовки'!F119</f>
        <v>0</v>
      </c>
      <c r="G615" s="20"/>
      <c r="H615" s="20"/>
      <c r="I615" s="20"/>
      <c r="K615" s="4"/>
      <c r="S615" s="23"/>
    </row>
    <row r="616" spans="2:19" hidden="1">
      <c r="B616" s="18" t="s">
        <v>186</v>
      </c>
      <c r="F616" s="20">
        <f>'Базовые концовки'!F120</f>
        <v>0</v>
      </c>
      <c r="G616" s="20"/>
      <c r="H616" s="20"/>
      <c r="I616" s="20"/>
      <c r="K616" s="4"/>
      <c r="S616" s="23"/>
    </row>
    <row r="617" spans="2:19" ht="21" hidden="1">
      <c r="B617" s="18" t="s">
        <v>187</v>
      </c>
      <c r="F617" s="20">
        <f>'Базовые концовки'!F121</f>
        <v>0</v>
      </c>
      <c r="G617" s="20">
        <f>'Базовые концовки'!G121</f>
        <v>0</v>
      </c>
      <c r="H617" s="20">
        <f>'Базовые концовки'!L121</f>
        <v>0</v>
      </c>
      <c r="I617" s="20">
        <f>'Базовые концовки'!H121</f>
        <v>0</v>
      </c>
      <c r="K617" s="4">
        <f>'Базовые концовки'!J121</f>
        <v>0</v>
      </c>
      <c r="S617" s="23">
        <f>'Базовые концовки'!M121</f>
        <v>0</v>
      </c>
    </row>
    <row r="618" spans="2:19" ht="21" hidden="1">
      <c r="B618" s="18" t="s">
        <v>118</v>
      </c>
      <c r="F618" s="20">
        <f>'Базовые концовки'!F122</f>
        <v>0</v>
      </c>
      <c r="G618" s="20"/>
      <c r="H618" s="20"/>
      <c r="I618" s="20"/>
      <c r="K618" s="4"/>
      <c r="S618" s="23"/>
    </row>
    <row r="619" spans="2:19" hidden="1">
      <c r="B619" s="18" t="s">
        <v>119</v>
      </c>
      <c r="F619" s="20">
        <f>'Базовые концовки'!F123</f>
        <v>0</v>
      </c>
      <c r="G619" s="20"/>
      <c r="H619" s="20"/>
      <c r="I619" s="20"/>
      <c r="K619" s="4"/>
      <c r="S619" s="23"/>
    </row>
    <row r="620" spans="2:19" hidden="1">
      <c r="B620" s="18" t="s">
        <v>120</v>
      </c>
      <c r="F620" s="20">
        <f>'Базовые концовки'!F124</f>
        <v>0</v>
      </c>
      <c r="G620" s="20"/>
      <c r="H620" s="20"/>
      <c r="I620" s="20"/>
      <c r="K620" s="4"/>
      <c r="S620" s="23"/>
    </row>
    <row r="621" spans="2:19" ht="21" hidden="1">
      <c r="B621" s="18" t="s">
        <v>188</v>
      </c>
      <c r="F621" s="20">
        <f>'Базовые концовки'!F125</f>
        <v>0</v>
      </c>
      <c r="G621" s="20"/>
      <c r="H621" s="20"/>
      <c r="I621" s="20"/>
      <c r="K621" s="4"/>
      <c r="S621" s="23"/>
    </row>
    <row r="622" spans="2:19" ht="21" hidden="1">
      <c r="B622" s="18" t="s">
        <v>189</v>
      </c>
      <c r="F622" s="20">
        <f>'Базовые концовки'!F126</f>
        <v>0</v>
      </c>
      <c r="G622" s="20">
        <f>'Базовые концовки'!G126</f>
        <v>0</v>
      </c>
      <c r="H622" s="20">
        <f>'Базовые концовки'!L126</f>
        <v>0</v>
      </c>
      <c r="I622" s="20">
        <f>'Базовые концовки'!H126</f>
        <v>0</v>
      </c>
      <c r="K622" s="4">
        <f>'Базовые концовки'!J126</f>
        <v>0</v>
      </c>
      <c r="S622" s="23">
        <f>'Базовые концовки'!M126</f>
        <v>0</v>
      </c>
    </row>
    <row r="623" spans="2:19" ht="21" hidden="1">
      <c r="B623" s="18" t="s">
        <v>118</v>
      </c>
      <c r="F623" s="20">
        <f>'Базовые концовки'!F127</f>
        <v>0</v>
      </c>
      <c r="G623" s="20"/>
      <c r="H623" s="20"/>
      <c r="I623" s="20"/>
      <c r="K623" s="4"/>
      <c r="S623" s="23"/>
    </row>
    <row r="624" spans="2:19" hidden="1">
      <c r="B624" s="18" t="s">
        <v>190</v>
      </c>
      <c r="F624" s="20">
        <f>'Базовые концовки'!F128</f>
        <v>0</v>
      </c>
      <c r="G624" s="20"/>
      <c r="H624" s="20"/>
      <c r="I624" s="20"/>
      <c r="K624" s="4"/>
      <c r="S624" s="23"/>
    </row>
    <row r="625" spans="2:19" hidden="1">
      <c r="B625" s="18" t="s">
        <v>191</v>
      </c>
      <c r="F625" s="20">
        <f>'Базовые концовки'!F129</f>
        <v>0</v>
      </c>
      <c r="G625" s="20"/>
      <c r="H625" s="20"/>
      <c r="I625" s="20"/>
      <c r="K625" s="4"/>
      <c r="S625" s="23"/>
    </row>
    <row r="626" spans="2:19" hidden="1">
      <c r="B626" s="18" t="s">
        <v>192</v>
      </c>
      <c r="F626" s="20">
        <f>'Базовые концовки'!F130</f>
        <v>0</v>
      </c>
      <c r="G626" s="20"/>
      <c r="H626" s="20"/>
      <c r="I626" s="20"/>
      <c r="K626" s="4"/>
      <c r="S626" s="23"/>
    </row>
    <row r="627" spans="2:19" hidden="1">
      <c r="B627" s="18" t="s">
        <v>193</v>
      </c>
      <c r="F627" s="20">
        <f>'Базовые концовки'!F131</f>
        <v>0</v>
      </c>
      <c r="G627" s="20"/>
      <c r="H627" s="20"/>
      <c r="I627" s="20"/>
      <c r="K627" s="4"/>
      <c r="S627" s="23"/>
    </row>
    <row r="628" spans="2:19" hidden="1">
      <c r="B628" s="18" t="s">
        <v>194</v>
      </c>
      <c r="F628" s="20">
        <f>'Базовые концовки'!F132</f>
        <v>0</v>
      </c>
      <c r="G628" s="20"/>
      <c r="H628" s="20"/>
      <c r="I628" s="20"/>
      <c r="K628" s="4"/>
      <c r="S628" s="23"/>
    </row>
    <row r="629" spans="2:19" hidden="1">
      <c r="B629" s="18" t="s">
        <v>195</v>
      </c>
      <c r="F629" s="20">
        <f>'Базовые концовки'!F133</f>
        <v>0</v>
      </c>
      <c r="G629" s="20"/>
      <c r="H629" s="20"/>
      <c r="I629" s="20"/>
      <c r="K629" s="4"/>
      <c r="S629" s="23"/>
    </row>
    <row r="630" spans="2:19" hidden="1">
      <c r="B630" s="18" t="s">
        <v>196</v>
      </c>
      <c r="F630" s="20">
        <f>'Базовые концовки'!F134</f>
        <v>0</v>
      </c>
      <c r="G630" s="20"/>
      <c r="H630" s="20"/>
      <c r="I630" s="20"/>
      <c r="K630" s="4"/>
      <c r="S630" s="23"/>
    </row>
    <row r="631" spans="2:19" hidden="1">
      <c r="B631" s="18" t="s">
        <v>197</v>
      </c>
      <c r="F631" s="20">
        <f>'Базовые концовки'!F135</f>
        <v>0</v>
      </c>
      <c r="G631" s="20"/>
      <c r="H631" s="20"/>
      <c r="I631" s="20"/>
      <c r="K631" s="4"/>
      <c r="S631" s="23"/>
    </row>
    <row r="632" spans="2:19" hidden="1">
      <c r="B632" s="18" t="s">
        <v>198</v>
      </c>
      <c r="F632" s="20">
        <f>'Базовые концовки'!F136</f>
        <v>0</v>
      </c>
      <c r="G632" s="20"/>
      <c r="H632" s="20"/>
      <c r="I632" s="20"/>
      <c r="K632" s="4"/>
      <c r="S632" s="23"/>
    </row>
    <row r="633" spans="2:19" hidden="1">
      <c r="B633" s="18" t="s">
        <v>199</v>
      </c>
      <c r="C633" s="19"/>
      <c r="F633" s="20" t="e">
        <f ca="1">'Базовые концовки'!F137</f>
        <v>#NAME?</v>
      </c>
      <c r="G633" s="20">
        <f>'Базовые концовки'!G137</f>
        <v>0</v>
      </c>
      <c r="H633" s="20">
        <f>'Базовые концовки'!L137</f>
        <v>0</v>
      </c>
      <c r="I633" s="20">
        <f>'Базовые концовки'!H137</f>
        <v>0</v>
      </c>
      <c r="K633" s="4">
        <f>'Базовые концовки'!J137</f>
        <v>0</v>
      </c>
      <c r="S633" s="23">
        <f>'Базовые концовки'!M137</f>
        <v>0</v>
      </c>
    </row>
    <row r="634" spans="2:19" ht="21" hidden="1">
      <c r="B634" s="18" t="s">
        <v>200</v>
      </c>
      <c r="F634" s="20">
        <f>'Базовые концовки'!F138</f>
        <v>0</v>
      </c>
      <c r="G634" s="20"/>
      <c r="H634" s="20"/>
      <c r="I634" s="20"/>
      <c r="K634" s="4"/>
      <c r="S634" s="23"/>
    </row>
    <row r="635" spans="2:19" hidden="1">
      <c r="B635" s="18" t="s">
        <v>201</v>
      </c>
      <c r="C635" s="19"/>
      <c r="F635" s="20">
        <f>'Базовые концовки'!F139</f>
        <v>4889</v>
      </c>
      <c r="G635" s="20"/>
      <c r="H635" s="20"/>
      <c r="I635" s="20"/>
      <c r="K635" s="4"/>
      <c r="S635" s="23"/>
    </row>
    <row r="636" spans="2:19" hidden="1">
      <c r="B636" s="18" t="s">
        <v>201</v>
      </c>
      <c r="C636" s="19"/>
      <c r="F636" s="20">
        <f>'Базовые концовки'!F140</f>
        <v>4972</v>
      </c>
      <c r="G636" s="20"/>
      <c r="H636" s="20"/>
      <c r="I636" s="20"/>
      <c r="K636" s="4"/>
      <c r="S636" s="23"/>
    </row>
    <row r="637" spans="2:19" hidden="1">
      <c r="B637" s="18" t="s">
        <v>202</v>
      </c>
      <c r="C637" s="19"/>
      <c r="F637" s="20">
        <f>'Базовые концовки'!F141</f>
        <v>2794</v>
      </c>
      <c r="G637" s="20"/>
      <c r="H637" s="20"/>
      <c r="I637" s="20"/>
      <c r="K637" s="4"/>
      <c r="S637" s="23"/>
    </row>
    <row r="638" spans="2:19" hidden="1">
      <c r="B638" s="18" t="s">
        <v>202</v>
      </c>
      <c r="C638" s="19"/>
      <c r="F638" s="20">
        <f>'Базовые концовки'!F142</f>
        <v>2843</v>
      </c>
      <c r="G638" s="20"/>
      <c r="H638" s="20"/>
      <c r="I638" s="20"/>
      <c r="K638" s="4"/>
      <c r="S638" s="23"/>
    </row>
    <row r="639" spans="2:19" ht="21" hidden="1">
      <c r="B639" s="18" t="s">
        <v>203</v>
      </c>
      <c r="F639" s="20">
        <f>'Базовые концовки'!F143</f>
        <v>0</v>
      </c>
      <c r="G639" s="20"/>
      <c r="H639" s="20">
        <f>'Базовые концовки'!L143</f>
        <v>0</v>
      </c>
      <c r="I639" s="20"/>
      <c r="K639" s="4"/>
      <c r="S639" s="23"/>
    </row>
    <row r="640" spans="2:19" ht="21" hidden="1">
      <c r="B640" s="18" t="s">
        <v>204</v>
      </c>
      <c r="F640" s="20">
        <f>'Базовые концовки'!F144</f>
        <v>0</v>
      </c>
      <c r="G640" s="20"/>
      <c r="H640" s="20"/>
      <c r="I640" s="20"/>
      <c r="K640" s="4"/>
      <c r="S640" s="23"/>
    </row>
    <row r="641" spans="2:19" hidden="1">
      <c r="B641" s="18" t="s">
        <v>205</v>
      </c>
      <c r="C641" s="19"/>
      <c r="F641" s="20">
        <f>'Базовые концовки'!F145</f>
        <v>3056</v>
      </c>
      <c r="G641" s="20"/>
      <c r="H641" s="20"/>
      <c r="I641" s="20"/>
      <c r="K641" s="4"/>
      <c r="S641" s="23"/>
    </row>
    <row r="642" spans="2:19" hidden="1">
      <c r="B642" s="18" t="s">
        <v>206</v>
      </c>
      <c r="C642" s="19"/>
      <c r="F642" s="20">
        <f>'Базовые концовки'!F146</f>
        <v>944</v>
      </c>
      <c r="G642" s="20"/>
      <c r="H642" s="20"/>
      <c r="I642" s="20"/>
      <c r="K642" s="4"/>
      <c r="S642" s="23"/>
    </row>
    <row r="643" spans="2:19" hidden="1">
      <c r="B643" s="18" t="s">
        <v>207</v>
      </c>
      <c r="C643" s="19"/>
      <c r="F643" s="20">
        <f>'Базовые концовки'!F147</f>
        <v>13422</v>
      </c>
      <c r="G643" s="20"/>
      <c r="H643" s="20"/>
      <c r="I643" s="20"/>
      <c r="K643" s="4"/>
      <c r="S643" s="23"/>
    </row>
    <row r="644" spans="2:19" hidden="1">
      <c r="B644" s="18" t="s">
        <v>208</v>
      </c>
      <c r="C644" s="19"/>
      <c r="F644" s="20">
        <f>'Базовые концовки'!F148</f>
        <v>50382</v>
      </c>
      <c r="G644" s="20"/>
      <c r="H644" s="20">
        <f>'Базовые концовки'!L148</f>
        <v>50382</v>
      </c>
      <c r="I644" s="20"/>
      <c r="K644" s="4"/>
      <c r="S644" s="23"/>
    </row>
    <row r="645" spans="2:19" hidden="1">
      <c r="B645" s="18" t="s">
        <v>209</v>
      </c>
      <c r="C645" s="19"/>
      <c r="F645" s="20"/>
      <c r="G645" s="20"/>
      <c r="H645" s="20"/>
      <c r="I645" s="20"/>
      <c r="K645" s="4">
        <f>'Базовые концовки'!J149</f>
        <v>296.113</v>
      </c>
      <c r="S645" s="23"/>
    </row>
    <row r="646" spans="2:19" hidden="1">
      <c r="B646" s="18" t="s">
        <v>210</v>
      </c>
      <c r="C646" s="19"/>
      <c r="F646" s="20"/>
      <c r="G646" s="20"/>
      <c r="H646" s="20"/>
      <c r="I646" s="20"/>
      <c r="K646" s="4">
        <f>'Базовые концовки'!J150</f>
        <v>62.610999999999997</v>
      </c>
      <c r="S646" s="23"/>
    </row>
    <row r="647" spans="2:19" hidden="1">
      <c r="B647" s="18" t="s">
        <v>211</v>
      </c>
      <c r="C647" s="19"/>
      <c r="F647" s="20"/>
      <c r="G647" s="20"/>
      <c r="H647" s="20"/>
      <c r="I647" s="20"/>
      <c r="K647" s="4">
        <f>'Базовые концовки'!J151</f>
        <v>358.72399999999999</v>
      </c>
      <c r="S647" s="23"/>
    </row>
    <row r="648" spans="2:19" hidden="1">
      <c r="B648" s="18" t="s">
        <v>212</v>
      </c>
      <c r="C648" s="19"/>
      <c r="F648" s="20">
        <f>'Базовые концовки'!F152</f>
        <v>72244</v>
      </c>
      <c r="G648" s="20"/>
      <c r="H648" s="20"/>
      <c r="I648" s="20"/>
      <c r="K648" s="4"/>
      <c r="S648" s="23"/>
    </row>
    <row r="649" spans="2:19" hidden="1">
      <c r="B649" s="18" t="s">
        <v>213</v>
      </c>
      <c r="C649" s="19"/>
      <c r="F649" s="20">
        <f>'Базовые концовки'!F153</f>
        <v>22316</v>
      </c>
      <c r="G649" s="20"/>
      <c r="H649" s="20"/>
      <c r="I649" s="20"/>
      <c r="K649" s="4"/>
      <c r="S649" s="23"/>
    </row>
    <row r="650" spans="2:19" hidden="1">
      <c r="B650" s="18" t="s">
        <v>214</v>
      </c>
      <c r="C650" s="19"/>
      <c r="F650" s="20">
        <f>'Базовые концовки'!F154</f>
        <v>67768</v>
      </c>
      <c r="G650" s="20"/>
      <c r="H650" s="20"/>
      <c r="I650" s="20"/>
      <c r="K650" s="4"/>
      <c r="S650" s="23"/>
    </row>
    <row r="651" spans="2:19" hidden="1">
      <c r="B651" s="18" t="s">
        <v>215</v>
      </c>
      <c r="C651" s="19"/>
      <c r="F651" s="20">
        <f>'Базовые концовки'!F155</f>
        <v>341489</v>
      </c>
      <c r="G651" s="20"/>
      <c r="H651" s="20"/>
      <c r="I651" s="20"/>
      <c r="K651" s="4"/>
      <c r="S651" s="23"/>
    </row>
    <row r="652" spans="2:19" hidden="1">
      <c r="B652" s="18" t="s">
        <v>112</v>
      </c>
      <c r="F652" s="20" t="e">
        <f ca="1">'Базовые концовки'!F156</f>
        <v>#NAME?</v>
      </c>
      <c r="G652" s="20"/>
      <c r="H652" s="20"/>
      <c r="I652" s="20"/>
      <c r="K652" s="4"/>
      <c r="S652" s="23"/>
    </row>
    <row r="653" spans="2:19" hidden="1">
      <c r="B653" s="18" t="s">
        <v>216</v>
      </c>
      <c r="C653" s="19"/>
      <c r="F653" s="20">
        <f>'Базовые концовки'!F157</f>
        <v>37454</v>
      </c>
      <c r="G653" s="20"/>
      <c r="H653" s="20"/>
      <c r="I653" s="20"/>
      <c r="K653" s="4"/>
      <c r="S653" s="23"/>
    </row>
    <row r="654" spans="2:19" hidden="1">
      <c r="B654" s="18" t="s">
        <v>217</v>
      </c>
      <c r="C654" s="19"/>
      <c r="F654" s="20" t="e">
        <f ca="1">'Базовые концовки'!F158</f>
        <v>#NAME?</v>
      </c>
      <c r="G654" s="20"/>
      <c r="H654" s="20"/>
      <c r="I654" s="20"/>
      <c r="K654" s="4"/>
      <c r="S654" s="23"/>
    </row>
    <row r="655" spans="2:19" hidden="1">
      <c r="B655" s="18" t="s">
        <v>218</v>
      </c>
      <c r="C655" s="19"/>
      <c r="F655" s="20">
        <f>'Базовые концовки'!F159</f>
        <v>1962</v>
      </c>
      <c r="G655" s="20"/>
      <c r="H655" s="20"/>
      <c r="I655" s="20"/>
      <c r="K655" s="4"/>
      <c r="S655" s="23"/>
    </row>
    <row r="656" spans="2:19" hidden="1">
      <c r="B656" s="18" t="s">
        <v>219</v>
      </c>
      <c r="C656" s="19"/>
      <c r="F656" s="20">
        <f>'Базовые концовки'!F160</f>
        <v>1158</v>
      </c>
      <c r="G656" s="20"/>
      <c r="H656" s="20"/>
      <c r="I656" s="20"/>
      <c r="K656" s="4"/>
      <c r="S656" s="23"/>
    </row>
    <row r="657" spans="1:19" hidden="1">
      <c r="B657" s="18" t="s">
        <v>220</v>
      </c>
      <c r="C657" s="19"/>
      <c r="F657" s="20">
        <f>'Базовые концовки'!F161</f>
        <v>117538</v>
      </c>
      <c r="G657" s="20"/>
      <c r="H657" s="20"/>
      <c r="I657" s="20"/>
      <c r="K657" s="4"/>
      <c r="S657" s="23"/>
    </row>
    <row r="658" spans="1:19" hidden="1">
      <c r="B658" s="18" t="s">
        <v>221</v>
      </c>
      <c r="C658" s="19"/>
      <c r="F658" s="20">
        <f>'Базовые концовки'!F162</f>
        <v>67208</v>
      </c>
      <c r="G658" s="20"/>
      <c r="H658" s="20"/>
      <c r="I658" s="20"/>
      <c r="K658" s="4"/>
      <c r="S658" s="23"/>
    </row>
    <row r="659" spans="1:19" hidden="1">
      <c r="B659" s="18" t="s">
        <v>222</v>
      </c>
      <c r="C659" s="19"/>
      <c r="F659" s="20" t="e">
        <f ca="1">'Базовые концовки'!F163</f>
        <v>#NAME?</v>
      </c>
      <c r="G659" s="20"/>
      <c r="H659" s="20"/>
      <c r="I659" s="20"/>
      <c r="K659" s="4"/>
      <c r="S659" s="23"/>
    </row>
    <row r="661" spans="1:19">
      <c r="B661" s="81" t="s">
        <v>223</v>
      </c>
      <c r="C661" s="81"/>
      <c r="D661" s="81"/>
      <c r="E661" s="81"/>
      <c r="F661" s="81"/>
      <c r="G661" s="81"/>
      <c r="H661" s="81"/>
      <c r="I661" s="81"/>
      <c r="J661" s="81"/>
      <c r="K661" s="81"/>
    </row>
    <row r="662" spans="1:19">
      <c r="B662" s="81"/>
      <c r="C662" s="81"/>
      <c r="D662" s="81"/>
      <c r="E662" s="81"/>
      <c r="F662" s="81"/>
      <c r="G662" s="81"/>
      <c r="H662" s="81"/>
      <c r="I662" s="81"/>
      <c r="J662" s="81"/>
      <c r="K662" s="81"/>
    </row>
    <row r="663" spans="1:19">
      <c r="A663" s="82" t="s">
        <v>224</v>
      </c>
      <c r="B663" s="83" t="s">
        <v>225</v>
      </c>
      <c r="C663" s="65">
        <v>4.32</v>
      </c>
      <c r="D663" s="9">
        <f>'Базовые цены за единицу'!B37</f>
        <v>56.66</v>
      </c>
      <c r="E663" s="9">
        <f>'Базовые цены за единицу'!D37</f>
        <v>17.989999999999998</v>
      </c>
      <c r="F663" s="84">
        <f>'Базовые цены с учетом расхода'!B37</f>
        <v>245</v>
      </c>
      <c r="G663" s="84">
        <f>'Базовые цены с учетом расхода'!C37</f>
        <v>167</v>
      </c>
      <c r="H663" s="84">
        <f>'Базовые цены с учетом расхода'!F37</f>
        <v>0</v>
      </c>
      <c r="I663" s="11">
        <f>'Базовые цены с учетом расхода'!D37</f>
        <v>78</v>
      </c>
      <c r="J663" s="12">
        <v>3.84</v>
      </c>
      <c r="K663" s="12">
        <f>'Базовые цены с учетом расхода'!I37</f>
        <v>16.588999999999999</v>
      </c>
      <c r="L663" s="1" t="s">
        <v>19</v>
      </c>
      <c r="M663" s="1" t="s">
        <v>20</v>
      </c>
    </row>
    <row r="664" spans="1:19" ht="44.1" customHeight="1">
      <c r="A664" s="65"/>
      <c r="B664" s="65"/>
      <c r="C664" s="65"/>
      <c r="D664" s="13">
        <f>'Базовые цены за единицу'!C37</f>
        <v>38.67</v>
      </c>
      <c r="E664" s="13">
        <f>'Базовые цены за единицу'!E37</f>
        <v>0</v>
      </c>
      <c r="F664" s="84"/>
      <c r="G664" s="84"/>
      <c r="H664" s="84"/>
      <c r="I664" s="10">
        <f>'Базовые цены с учетом расхода'!E37</f>
        <v>0</v>
      </c>
      <c r="K664" s="1">
        <f>'Базовые цены с учетом расхода'!K37</f>
        <v>0</v>
      </c>
      <c r="L664" s="1" t="s">
        <v>21</v>
      </c>
      <c r="M664" s="1" t="s">
        <v>22</v>
      </c>
    </row>
    <row r="665" spans="1:19" hidden="1">
      <c r="B665" s="14" t="s">
        <v>23</v>
      </c>
      <c r="F665" s="1">
        <v>167</v>
      </c>
    </row>
    <row r="666" spans="1:19" hidden="1">
      <c r="B666" s="14" t="s">
        <v>24</v>
      </c>
      <c r="F666" s="1">
        <v>78</v>
      </c>
    </row>
    <row r="667" spans="1:19" hidden="1">
      <c r="B667" s="14" t="s">
        <v>25</v>
      </c>
    </row>
    <row r="668" spans="1:19" hidden="1">
      <c r="B668" s="14" t="s">
        <v>26</v>
      </c>
    </row>
    <row r="669" spans="1:19" ht="21" hidden="1">
      <c r="B669" s="14" t="s">
        <v>27</v>
      </c>
    </row>
    <row r="670" spans="1:19" ht="21" hidden="1">
      <c r="B670" s="14" t="s">
        <v>28</v>
      </c>
      <c r="C670" s="15"/>
      <c r="L670" s="1" t="s">
        <v>29</v>
      </c>
      <c r="M670" s="1" t="s">
        <v>30</v>
      </c>
    </row>
    <row r="671" spans="1:19" hidden="1">
      <c r="B671" s="14" t="s">
        <v>31</v>
      </c>
    </row>
    <row r="672" spans="1:19" ht="21" hidden="1">
      <c r="B672" s="14" t="s">
        <v>32</v>
      </c>
    </row>
    <row r="673" spans="1:13" ht="21" hidden="1">
      <c r="B673" s="14" t="s">
        <v>33</v>
      </c>
    </row>
    <row r="674" spans="1:13">
      <c r="B674" s="14" t="s">
        <v>34</v>
      </c>
      <c r="C674" s="1">
        <v>104</v>
      </c>
      <c r="F674" s="10">
        <f>IF('Базовые цены с учетом расхода'!N37&gt;0,'Базовые цены с учетом расхода'!N37,IF('Базовые цены с учетом расхода'!N37&lt;0,'Базовые цены с учетом расхода'!N37,""))</f>
        <v>174</v>
      </c>
      <c r="M674" s="3" t="s">
        <v>35</v>
      </c>
    </row>
    <row r="675" spans="1:13" hidden="1">
      <c r="B675" s="14" t="s">
        <v>36</v>
      </c>
      <c r="C675" s="1">
        <v>104</v>
      </c>
      <c r="F675" s="10">
        <f>IF('Базовые цены с учетом расхода'!P37&gt;0,'Базовые цены с учетом расхода'!P37,IF('Базовые цены с учетом расхода'!P37&lt;0,'Базовые цены с учетом расхода'!P37,""))</f>
        <v>174</v>
      </c>
      <c r="M675" s="3" t="s">
        <v>37</v>
      </c>
    </row>
    <row r="676" spans="1:13" hidden="1">
      <c r="B676" s="14" t="s">
        <v>38</v>
      </c>
      <c r="F676" s="10" t="str">
        <f>IF('Базовые цены с учетом расхода'!Q37&gt;0,'Базовые цены с учетом расхода'!Q37,IF('Базовые цены с учетом расхода'!Q37&lt;0,'Базовые цены с учетом расхода'!Q37,""))</f>
        <v/>
      </c>
      <c r="M676" s="3" t="s">
        <v>39</v>
      </c>
    </row>
    <row r="677" spans="1:13">
      <c r="B677" s="14" t="s">
        <v>40</v>
      </c>
      <c r="C677" s="1">
        <v>60</v>
      </c>
      <c r="F677" s="10">
        <f>IF('Базовые цены с учетом расхода'!O37&gt;0,'Базовые цены с учетом расхода'!O37,IF('Базовые цены с учетом расхода'!O37&lt;0,'Базовые цены с учетом расхода'!O37,""))</f>
        <v>100</v>
      </c>
      <c r="M677" s="3" t="s">
        <v>41</v>
      </c>
    </row>
    <row r="678" spans="1:13" hidden="1">
      <c r="B678" s="14" t="s">
        <v>42</v>
      </c>
      <c r="C678" s="1">
        <v>60</v>
      </c>
      <c r="F678" s="10">
        <f>IF('Базовые цены с учетом расхода'!R37&gt;0,'Базовые цены с учетом расхода'!R37,IF('Базовые цены с учетом расхода'!R37&lt;0,'Базовые цены с учетом расхода'!R37,""))</f>
        <v>100</v>
      </c>
      <c r="M678" s="3" t="s">
        <v>43</v>
      </c>
    </row>
    <row r="679" spans="1:13" hidden="1">
      <c r="B679" s="14" t="s">
        <v>44</v>
      </c>
      <c r="F679" s="10" t="str">
        <f>IF('Базовые цены с учетом расхода'!S37&gt;0,'Базовые цены с учетом расхода'!S37,IF('Базовые цены с учетом расхода'!S37&lt;0,'Базовые цены с учетом расхода'!S37,""))</f>
        <v/>
      </c>
      <c r="M679" s="3" t="s">
        <v>45</v>
      </c>
    </row>
    <row r="680" spans="1:13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</row>
    <row r="681" spans="1:13">
      <c r="A681" s="82" t="s">
        <v>226</v>
      </c>
      <c r="B681" s="83" t="s">
        <v>227</v>
      </c>
      <c r="C681" s="65">
        <v>1.77</v>
      </c>
      <c r="D681" s="9">
        <f>'Базовые цены за единицу'!B38</f>
        <v>43.86</v>
      </c>
      <c r="E681" s="9">
        <f>'Базовые цены за единицу'!D38</f>
        <v>13.95</v>
      </c>
      <c r="F681" s="84">
        <f>'Базовые цены с учетом расхода'!B38</f>
        <v>78</v>
      </c>
      <c r="G681" s="84">
        <f>'Базовые цены с учетом расхода'!C38</f>
        <v>53</v>
      </c>
      <c r="H681" s="84">
        <f>'Базовые цены с учетом расхода'!F38</f>
        <v>0</v>
      </c>
      <c r="I681" s="11">
        <f>'Базовые цены с учетом расхода'!D38</f>
        <v>25</v>
      </c>
      <c r="J681" s="12">
        <v>2.97</v>
      </c>
      <c r="K681" s="12">
        <f>'Базовые цены с учетом расхода'!I38</f>
        <v>5.2569999999999997</v>
      </c>
      <c r="L681" s="1" t="s">
        <v>19</v>
      </c>
      <c r="M681" s="1" t="s">
        <v>20</v>
      </c>
    </row>
    <row r="682" spans="1:13" ht="54.95" customHeight="1">
      <c r="A682" s="65"/>
      <c r="B682" s="65"/>
      <c r="C682" s="65"/>
      <c r="D682" s="13">
        <f>'Базовые цены за единицу'!C38</f>
        <v>29.91</v>
      </c>
      <c r="E682" s="13">
        <f>'Базовые цены за единицу'!E38</f>
        <v>0</v>
      </c>
      <c r="F682" s="84"/>
      <c r="G682" s="84"/>
      <c r="H682" s="84"/>
      <c r="I682" s="10">
        <f>'Базовые цены с учетом расхода'!E38</f>
        <v>0</v>
      </c>
      <c r="K682" s="1">
        <f>'Базовые цены с учетом расхода'!K38</f>
        <v>0</v>
      </c>
      <c r="L682" s="1" t="s">
        <v>21</v>
      </c>
      <c r="M682" s="1" t="s">
        <v>22</v>
      </c>
    </row>
    <row r="683" spans="1:13" hidden="1">
      <c r="B683" s="14" t="s">
        <v>23</v>
      </c>
      <c r="F683" s="1">
        <v>53</v>
      </c>
    </row>
    <row r="684" spans="1:13" hidden="1">
      <c r="B684" s="14" t="s">
        <v>24</v>
      </c>
      <c r="F684" s="1">
        <v>25</v>
      </c>
    </row>
    <row r="685" spans="1:13" hidden="1">
      <c r="B685" s="14" t="s">
        <v>25</v>
      </c>
    </row>
    <row r="686" spans="1:13" hidden="1">
      <c r="B686" s="14" t="s">
        <v>26</v>
      </c>
    </row>
    <row r="687" spans="1:13" ht="21" hidden="1">
      <c r="B687" s="14" t="s">
        <v>27</v>
      </c>
    </row>
    <row r="688" spans="1:13" ht="21" hidden="1">
      <c r="B688" s="14" t="s">
        <v>28</v>
      </c>
      <c r="C688" s="15"/>
      <c r="L688" s="1" t="s">
        <v>29</v>
      </c>
      <c r="M688" s="1" t="s">
        <v>30</v>
      </c>
    </row>
    <row r="689" spans="1:13" hidden="1">
      <c r="B689" s="14" t="s">
        <v>31</v>
      </c>
    </row>
    <row r="690" spans="1:13" ht="21" hidden="1">
      <c r="B690" s="14" t="s">
        <v>32</v>
      </c>
    </row>
    <row r="691" spans="1:13" ht="21" hidden="1">
      <c r="B691" s="14" t="s">
        <v>33</v>
      </c>
    </row>
    <row r="692" spans="1:13">
      <c r="B692" s="14" t="s">
        <v>34</v>
      </c>
      <c r="C692" s="1">
        <v>104</v>
      </c>
      <c r="F692" s="10">
        <f>IF('Базовые цены с учетом расхода'!N38&gt;0,'Базовые цены с учетом расхода'!N38,IF('Базовые цены с учетом расхода'!N38&lt;0,'Базовые цены с учетом расхода'!N38,""))</f>
        <v>55</v>
      </c>
      <c r="M692" s="3" t="s">
        <v>35</v>
      </c>
    </row>
    <row r="693" spans="1:13" hidden="1">
      <c r="B693" s="14" t="s">
        <v>36</v>
      </c>
      <c r="C693" s="1">
        <v>104</v>
      </c>
      <c r="F693" s="10">
        <f>IF('Базовые цены с учетом расхода'!P38&gt;0,'Базовые цены с учетом расхода'!P38,IF('Базовые цены с учетом расхода'!P38&lt;0,'Базовые цены с учетом расхода'!P38,""))</f>
        <v>55</v>
      </c>
      <c r="M693" s="3" t="s">
        <v>37</v>
      </c>
    </row>
    <row r="694" spans="1:13" hidden="1">
      <c r="B694" s="14" t="s">
        <v>38</v>
      </c>
      <c r="F694" s="10" t="str">
        <f>IF('Базовые цены с учетом расхода'!Q38&gt;0,'Базовые цены с учетом расхода'!Q38,IF('Базовые цены с учетом расхода'!Q38&lt;0,'Базовые цены с учетом расхода'!Q38,""))</f>
        <v/>
      </c>
      <c r="M694" s="3" t="s">
        <v>39</v>
      </c>
    </row>
    <row r="695" spans="1:13">
      <c r="B695" s="14" t="s">
        <v>40</v>
      </c>
      <c r="C695" s="1">
        <v>60</v>
      </c>
      <c r="F695" s="10">
        <f>IF('Базовые цены с учетом расхода'!O38&gt;0,'Базовые цены с учетом расхода'!O38,IF('Базовые цены с учетом расхода'!O38&lt;0,'Базовые цены с учетом расхода'!O38,""))</f>
        <v>32</v>
      </c>
      <c r="M695" s="3" t="s">
        <v>41</v>
      </c>
    </row>
    <row r="696" spans="1:13" hidden="1">
      <c r="B696" s="14" t="s">
        <v>42</v>
      </c>
      <c r="C696" s="1">
        <v>60</v>
      </c>
      <c r="F696" s="10">
        <f>IF('Базовые цены с учетом расхода'!R38&gt;0,'Базовые цены с учетом расхода'!R38,IF('Базовые цены с учетом расхода'!R38&lt;0,'Базовые цены с учетом расхода'!R38,""))</f>
        <v>32</v>
      </c>
      <c r="M696" s="3" t="s">
        <v>43</v>
      </c>
    </row>
    <row r="697" spans="1:13" hidden="1">
      <c r="B697" s="14" t="s">
        <v>44</v>
      </c>
      <c r="F697" s="10" t="str">
        <f>IF('Базовые цены с учетом расхода'!S38&gt;0,'Базовые цены с учетом расхода'!S38,IF('Базовые цены с учетом расхода'!S38&lt;0,'Базовые цены с учетом расхода'!S38,""))</f>
        <v/>
      </c>
      <c r="M697" s="3" t="s">
        <v>45</v>
      </c>
    </row>
    <row r="698" spans="1:13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</row>
    <row r="699" spans="1:13">
      <c r="A699" s="82" t="s">
        <v>228</v>
      </c>
      <c r="B699" s="83" t="s">
        <v>229</v>
      </c>
      <c r="C699" s="65">
        <v>0.11</v>
      </c>
      <c r="D699" s="9">
        <f>'Базовые цены за единицу'!B39</f>
        <v>670.64</v>
      </c>
      <c r="E699" s="9">
        <f>'Базовые цены за единицу'!D39</f>
        <v>670.64</v>
      </c>
      <c r="F699" s="84">
        <f>'Базовые цены с учетом расхода'!B39</f>
        <v>74</v>
      </c>
      <c r="G699" s="84">
        <f>'Базовые цены с учетом расхода'!C39</f>
        <v>0</v>
      </c>
      <c r="H699" s="84">
        <f>'Базовые цены с учетом расхода'!F39</f>
        <v>0</v>
      </c>
      <c r="I699" s="11">
        <f>'Базовые цены с учетом расхода'!D39</f>
        <v>74</v>
      </c>
      <c r="J699" s="12"/>
      <c r="K699" s="12">
        <f>'Базовые цены с учетом расхода'!I39</f>
        <v>0</v>
      </c>
      <c r="L699" s="1" t="s">
        <v>19</v>
      </c>
      <c r="M699" s="1" t="s">
        <v>20</v>
      </c>
    </row>
    <row r="700" spans="1:13" ht="66" customHeight="1">
      <c r="A700" s="65"/>
      <c r="B700" s="65"/>
      <c r="C700" s="65"/>
      <c r="D700" s="13">
        <f>'Базовые цены за единицу'!C39</f>
        <v>0</v>
      </c>
      <c r="E700" s="13">
        <f>'Базовые цены за единицу'!E39</f>
        <v>71.62</v>
      </c>
      <c r="F700" s="84"/>
      <c r="G700" s="84"/>
      <c r="H700" s="84"/>
      <c r="I700" s="10">
        <f>'Базовые цены с учетом расхода'!E39</f>
        <v>8</v>
      </c>
      <c r="J700" s="1">
        <v>4.1399999999999997</v>
      </c>
      <c r="K700" s="1">
        <f>'Базовые цены с учетом расхода'!K39</f>
        <v>0.45500000000000002</v>
      </c>
      <c r="L700" s="1" t="s">
        <v>21</v>
      </c>
      <c r="M700" s="1" t="s">
        <v>22</v>
      </c>
    </row>
    <row r="701" spans="1:13" hidden="1">
      <c r="B701" s="14" t="s">
        <v>23</v>
      </c>
    </row>
    <row r="702" spans="1:13" hidden="1">
      <c r="B702" s="14" t="s">
        <v>24</v>
      </c>
      <c r="F702" s="1">
        <v>74</v>
      </c>
    </row>
    <row r="703" spans="1:13" hidden="1">
      <c r="B703" s="14" t="s">
        <v>25</v>
      </c>
      <c r="F703" s="1">
        <v>8</v>
      </c>
    </row>
    <row r="704" spans="1:13" hidden="1">
      <c r="B704" s="14" t="s">
        <v>26</v>
      </c>
    </row>
    <row r="705" spans="1:13" ht="21" hidden="1">
      <c r="B705" s="14" t="s">
        <v>27</v>
      </c>
    </row>
    <row r="706" spans="1:13" ht="21" hidden="1">
      <c r="B706" s="14" t="s">
        <v>28</v>
      </c>
      <c r="C706" s="15"/>
      <c r="L706" s="1" t="s">
        <v>29</v>
      </c>
      <c r="M706" s="1" t="s">
        <v>30</v>
      </c>
    </row>
    <row r="707" spans="1:13" hidden="1">
      <c r="B707" s="14" t="s">
        <v>31</v>
      </c>
    </row>
    <row r="708" spans="1:13" ht="21" hidden="1">
      <c r="B708" s="14" t="s">
        <v>32</v>
      </c>
    </row>
    <row r="709" spans="1:13" ht="21" hidden="1">
      <c r="B709" s="14" t="s">
        <v>33</v>
      </c>
    </row>
    <row r="710" spans="1:13">
      <c r="B710" s="14" t="s">
        <v>34</v>
      </c>
      <c r="C710" s="1">
        <v>80</v>
      </c>
      <c r="F710" s="10">
        <f>IF('Базовые цены с учетом расхода'!N39&gt;0,'Базовые цены с учетом расхода'!N39,IF('Базовые цены с учетом расхода'!N39&lt;0,'Базовые цены с учетом расхода'!N39,""))</f>
        <v>6</v>
      </c>
      <c r="M710" s="3" t="s">
        <v>35</v>
      </c>
    </row>
    <row r="711" spans="1:13" hidden="1">
      <c r="B711" s="14" t="s">
        <v>36</v>
      </c>
      <c r="F711" s="10" t="str">
        <f>IF('Базовые цены с учетом расхода'!P39&gt;0,'Базовые цены с учетом расхода'!P39,IF('Базовые цены с учетом расхода'!P39&lt;0,'Базовые цены с учетом расхода'!P39,""))</f>
        <v/>
      </c>
      <c r="M711" s="3" t="s">
        <v>37</v>
      </c>
    </row>
    <row r="712" spans="1:13" hidden="1">
      <c r="B712" s="14" t="s">
        <v>38</v>
      </c>
      <c r="C712" s="1">
        <v>80</v>
      </c>
      <c r="F712" s="10">
        <f>IF('Базовые цены с учетом расхода'!Q39&gt;0,'Базовые цены с учетом расхода'!Q39,IF('Базовые цены с учетом расхода'!Q39&lt;0,'Базовые цены с учетом расхода'!Q39,""))</f>
        <v>6</v>
      </c>
      <c r="M712" s="3" t="s">
        <v>39</v>
      </c>
    </row>
    <row r="713" spans="1:13">
      <c r="B713" s="14" t="s">
        <v>40</v>
      </c>
      <c r="C713" s="1">
        <v>38</v>
      </c>
      <c r="F713" s="10">
        <f>IF('Базовые цены с учетом расхода'!O39&gt;0,'Базовые цены с учетом расхода'!O39,IF('Базовые цены с учетом расхода'!O39&lt;0,'Базовые цены с учетом расхода'!O39,""))</f>
        <v>3</v>
      </c>
      <c r="M713" s="3" t="s">
        <v>41</v>
      </c>
    </row>
    <row r="714" spans="1:13" hidden="1">
      <c r="B714" s="14" t="s">
        <v>42</v>
      </c>
      <c r="F714" s="10" t="str">
        <f>IF('Базовые цены с учетом расхода'!R39&gt;0,'Базовые цены с учетом расхода'!R39,IF('Базовые цены с учетом расхода'!R39&lt;0,'Базовые цены с учетом расхода'!R39,""))</f>
        <v/>
      </c>
      <c r="M714" s="3" t="s">
        <v>43</v>
      </c>
    </row>
    <row r="715" spans="1:13" hidden="1">
      <c r="B715" s="14" t="s">
        <v>44</v>
      </c>
      <c r="C715" s="1">
        <v>38</v>
      </c>
      <c r="F715" s="10">
        <f>IF('Базовые цены с учетом расхода'!S39&gt;0,'Базовые цены с учетом расхода'!S39,IF('Базовые цены с учетом расхода'!S39&lt;0,'Базовые цены с учетом расхода'!S39,""))</f>
        <v>3</v>
      </c>
      <c r="M715" s="3" t="s">
        <v>45</v>
      </c>
    </row>
    <row r="716" spans="1:13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</row>
    <row r="717" spans="1:13">
      <c r="A717" s="82" t="s">
        <v>230</v>
      </c>
      <c r="B717" s="83" t="s">
        <v>231</v>
      </c>
      <c r="C717" s="65">
        <v>0.11</v>
      </c>
      <c r="D717" s="9">
        <f>'Базовые цены за единицу'!B40</f>
        <v>1086.95</v>
      </c>
      <c r="E717" s="9">
        <f>'Базовые цены за единицу'!D40</f>
        <v>1086.95</v>
      </c>
      <c r="F717" s="84">
        <f>'Базовые цены с учетом расхода'!B40</f>
        <v>120</v>
      </c>
      <c r="G717" s="84">
        <f>'Базовые цены с учетом расхода'!C40</f>
        <v>0</v>
      </c>
      <c r="H717" s="84">
        <f>'Базовые цены с учетом расхода'!F40</f>
        <v>0</v>
      </c>
      <c r="I717" s="11">
        <f>'Базовые цены с учетом расхода'!D40</f>
        <v>120</v>
      </c>
      <c r="J717" s="12"/>
      <c r="K717" s="12">
        <f>'Базовые цены с учетом расхода'!I40</f>
        <v>0</v>
      </c>
      <c r="L717" s="1" t="s">
        <v>19</v>
      </c>
      <c r="M717" s="1" t="s">
        <v>20</v>
      </c>
    </row>
    <row r="718" spans="1:13" ht="66" customHeight="1">
      <c r="A718" s="65"/>
      <c r="B718" s="65"/>
      <c r="C718" s="65"/>
      <c r="D718" s="13">
        <f>'Базовые цены за единицу'!C40</f>
        <v>0</v>
      </c>
      <c r="E718" s="13">
        <f>'Базовые цены за единицу'!E40</f>
        <v>116.08</v>
      </c>
      <c r="F718" s="84"/>
      <c r="G718" s="84"/>
      <c r="H718" s="84"/>
      <c r="I718" s="10">
        <f>'Базовые цены с учетом расхода'!E40</f>
        <v>13</v>
      </c>
      <c r="J718" s="1">
        <v>6.71</v>
      </c>
      <c r="K718" s="1">
        <f>'Базовые цены с учетом расхода'!K40</f>
        <v>0.73799999999999999</v>
      </c>
      <c r="L718" s="1" t="s">
        <v>21</v>
      </c>
      <c r="M718" s="1" t="s">
        <v>22</v>
      </c>
    </row>
    <row r="719" spans="1:13" hidden="1">
      <c r="B719" s="14" t="s">
        <v>23</v>
      </c>
    </row>
    <row r="720" spans="1:13" hidden="1">
      <c r="B720" s="14" t="s">
        <v>24</v>
      </c>
      <c r="F720" s="1">
        <v>120</v>
      </c>
    </row>
    <row r="721" spans="1:13" hidden="1">
      <c r="B721" s="14" t="s">
        <v>25</v>
      </c>
      <c r="F721" s="1">
        <v>13</v>
      </c>
    </row>
    <row r="722" spans="1:13" hidden="1">
      <c r="B722" s="14" t="s">
        <v>26</v>
      </c>
    </row>
    <row r="723" spans="1:13" ht="21" hidden="1">
      <c r="B723" s="14" t="s">
        <v>27</v>
      </c>
    </row>
    <row r="724" spans="1:13" ht="21" hidden="1">
      <c r="B724" s="14" t="s">
        <v>28</v>
      </c>
      <c r="C724" s="15"/>
      <c r="L724" s="1" t="s">
        <v>29</v>
      </c>
      <c r="M724" s="1" t="s">
        <v>30</v>
      </c>
    </row>
    <row r="725" spans="1:13" hidden="1">
      <c r="B725" s="14" t="s">
        <v>31</v>
      </c>
    </row>
    <row r="726" spans="1:13" ht="21" hidden="1">
      <c r="B726" s="14" t="s">
        <v>32</v>
      </c>
    </row>
    <row r="727" spans="1:13" ht="21" hidden="1">
      <c r="B727" s="14" t="s">
        <v>33</v>
      </c>
    </row>
    <row r="728" spans="1:13">
      <c r="B728" s="14" t="s">
        <v>34</v>
      </c>
      <c r="C728" s="1">
        <v>80</v>
      </c>
      <c r="F728" s="10">
        <f>IF('Базовые цены с учетом расхода'!N40&gt;0,'Базовые цены с учетом расхода'!N40,IF('Базовые цены с учетом расхода'!N40&lt;0,'Базовые цены с учетом расхода'!N40,""))</f>
        <v>10</v>
      </c>
      <c r="M728" s="3" t="s">
        <v>35</v>
      </c>
    </row>
    <row r="729" spans="1:13" hidden="1">
      <c r="B729" s="14" t="s">
        <v>36</v>
      </c>
      <c r="F729" s="10" t="str">
        <f>IF('Базовые цены с учетом расхода'!P40&gt;0,'Базовые цены с учетом расхода'!P40,IF('Базовые цены с учетом расхода'!P40&lt;0,'Базовые цены с учетом расхода'!P40,""))</f>
        <v/>
      </c>
      <c r="M729" s="3" t="s">
        <v>37</v>
      </c>
    </row>
    <row r="730" spans="1:13" hidden="1">
      <c r="B730" s="14" t="s">
        <v>38</v>
      </c>
      <c r="C730" s="1">
        <v>80</v>
      </c>
      <c r="F730" s="10">
        <f>IF('Базовые цены с учетом расхода'!Q40&gt;0,'Базовые цены с учетом расхода'!Q40,IF('Базовые цены с учетом расхода'!Q40&lt;0,'Базовые цены с учетом расхода'!Q40,""))</f>
        <v>10</v>
      </c>
      <c r="M730" s="3" t="s">
        <v>39</v>
      </c>
    </row>
    <row r="731" spans="1:13">
      <c r="B731" s="14" t="s">
        <v>40</v>
      </c>
      <c r="C731" s="1">
        <v>38</v>
      </c>
      <c r="F731" s="10">
        <f>IF('Базовые цены с учетом расхода'!O40&gt;0,'Базовые цены с учетом расхода'!O40,IF('Базовые цены с учетом расхода'!O40&lt;0,'Базовые цены с учетом расхода'!O40,""))</f>
        <v>5</v>
      </c>
      <c r="M731" s="3" t="s">
        <v>41</v>
      </c>
    </row>
    <row r="732" spans="1:13" hidden="1">
      <c r="B732" s="14" t="s">
        <v>42</v>
      </c>
      <c r="F732" s="10" t="str">
        <f>IF('Базовые цены с учетом расхода'!R40&gt;0,'Базовые цены с учетом расхода'!R40,IF('Базовые цены с учетом расхода'!R40&lt;0,'Базовые цены с учетом расхода'!R40,""))</f>
        <v/>
      </c>
      <c r="M732" s="3" t="s">
        <v>43</v>
      </c>
    </row>
    <row r="733" spans="1:13" hidden="1">
      <c r="B733" s="14" t="s">
        <v>44</v>
      </c>
      <c r="C733" s="1">
        <v>38</v>
      </c>
      <c r="F733" s="10">
        <f>IF('Базовые цены с учетом расхода'!S40&gt;0,'Базовые цены с учетом расхода'!S40,IF('Базовые цены с учетом расхода'!S40&lt;0,'Базовые цены с учетом расхода'!S40,""))</f>
        <v>5</v>
      </c>
      <c r="M733" s="3" t="s">
        <v>45</v>
      </c>
    </row>
    <row r="734" spans="1:13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</row>
    <row r="735" spans="1:13">
      <c r="A735" s="82" t="s">
        <v>232</v>
      </c>
      <c r="B735" s="83" t="s">
        <v>233</v>
      </c>
      <c r="C735" s="65">
        <v>0.22</v>
      </c>
      <c r="D735" s="9">
        <f>'Базовые цены за единицу'!B41</f>
        <v>295.39999999999998</v>
      </c>
      <c r="E735" s="9">
        <f>'Базовые цены за единицу'!D41</f>
        <v>295.39999999999998</v>
      </c>
      <c r="F735" s="84">
        <f>'Базовые цены с учетом расхода'!B41</f>
        <v>65</v>
      </c>
      <c r="G735" s="84">
        <f>'Базовые цены с учетом расхода'!C41</f>
        <v>0</v>
      </c>
      <c r="H735" s="84">
        <f>'Базовые цены с учетом расхода'!F41</f>
        <v>0</v>
      </c>
      <c r="I735" s="11">
        <f>'Базовые цены с учетом расхода'!D41</f>
        <v>65</v>
      </c>
      <c r="J735" s="12"/>
      <c r="K735" s="12">
        <f>'Базовые цены с учетом расхода'!I41</f>
        <v>0</v>
      </c>
      <c r="L735" s="1" t="s">
        <v>19</v>
      </c>
      <c r="M735" s="1" t="s">
        <v>20</v>
      </c>
    </row>
    <row r="736" spans="1:13" ht="33" customHeight="1">
      <c r="A736" s="65"/>
      <c r="B736" s="65"/>
      <c r="C736" s="65"/>
      <c r="D736" s="13">
        <f>'Базовые цены за единицу'!C41</f>
        <v>0</v>
      </c>
      <c r="E736" s="13">
        <f>'Базовые цены за единицу'!E41</f>
        <v>37.770000000000003</v>
      </c>
      <c r="F736" s="84"/>
      <c r="G736" s="84"/>
      <c r="H736" s="84"/>
      <c r="I736" s="10">
        <f>'Базовые цены с учетом расхода'!E41</f>
        <v>8</v>
      </c>
      <c r="J736" s="1">
        <v>2.33</v>
      </c>
      <c r="K736" s="1">
        <f>'Базовые цены с учетом расхода'!K41</f>
        <v>0.51300000000000001</v>
      </c>
      <c r="L736" s="1" t="s">
        <v>21</v>
      </c>
      <c r="M736" s="1" t="s">
        <v>22</v>
      </c>
    </row>
    <row r="737" spans="1:13" hidden="1">
      <c r="B737" s="14" t="s">
        <v>23</v>
      </c>
    </row>
    <row r="738" spans="1:13" hidden="1">
      <c r="B738" s="14" t="s">
        <v>24</v>
      </c>
      <c r="F738" s="1">
        <v>65</v>
      </c>
    </row>
    <row r="739" spans="1:13" hidden="1">
      <c r="B739" s="14" t="s">
        <v>25</v>
      </c>
      <c r="F739" s="1">
        <v>8</v>
      </c>
    </row>
    <row r="740" spans="1:13" hidden="1">
      <c r="B740" s="14" t="s">
        <v>26</v>
      </c>
    </row>
    <row r="741" spans="1:13" ht="21" hidden="1">
      <c r="B741" s="14" t="s">
        <v>27</v>
      </c>
    </row>
    <row r="742" spans="1:13" ht="21" hidden="1">
      <c r="B742" s="14" t="s">
        <v>28</v>
      </c>
      <c r="C742" s="15"/>
      <c r="L742" s="1" t="s">
        <v>29</v>
      </c>
      <c r="M742" s="1" t="s">
        <v>30</v>
      </c>
    </row>
    <row r="743" spans="1:13" hidden="1">
      <c r="B743" s="14" t="s">
        <v>31</v>
      </c>
    </row>
    <row r="744" spans="1:13" ht="21" hidden="1">
      <c r="B744" s="14" t="s">
        <v>32</v>
      </c>
    </row>
    <row r="745" spans="1:13" ht="21" hidden="1">
      <c r="B745" s="14" t="s">
        <v>33</v>
      </c>
    </row>
    <row r="746" spans="1:13">
      <c r="B746" s="14" t="s">
        <v>34</v>
      </c>
      <c r="C746" s="1">
        <v>80</v>
      </c>
      <c r="F746" s="10">
        <f>IF('Базовые цены с учетом расхода'!N41&gt;0,'Базовые цены с учетом расхода'!N41,IF('Базовые цены с учетом расхода'!N41&lt;0,'Базовые цены с учетом расхода'!N41,""))</f>
        <v>6</v>
      </c>
      <c r="M746" s="3" t="s">
        <v>35</v>
      </c>
    </row>
    <row r="747" spans="1:13" hidden="1">
      <c r="B747" s="14" t="s">
        <v>36</v>
      </c>
      <c r="F747" s="10" t="str">
        <f>IF('Базовые цены с учетом расхода'!P41&gt;0,'Базовые цены с учетом расхода'!P41,IF('Базовые цены с учетом расхода'!P41&lt;0,'Базовые цены с учетом расхода'!P41,""))</f>
        <v/>
      </c>
      <c r="M747" s="3" t="s">
        <v>37</v>
      </c>
    </row>
    <row r="748" spans="1:13" hidden="1">
      <c r="B748" s="14" t="s">
        <v>38</v>
      </c>
      <c r="C748" s="1">
        <v>80</v>
      </c>
      <c r="F748" s="10">
        <f>IF('Базовые цены с учетом расхода'!Q41&gt;0,'Базовые цены с учетом расхода'!Q41,IF('Базовые цены с учетом расхода'!Q41&lt;0,'Базовые цены с учетом расхода'!Q41,""))</f>
        <v>7</v>
      </c>
      <c r="M748" s="3" t="s">
        <v>39</v>
      </c>
    </row>
    <row r="749" spans="1:13">
      <c r="B749" s="14" t="s">
        <v>40</v>
      </c>
      <c r="C749" s="1">
        <v>38</v>
      </c>
      <c r="F749" s="10">
        <f>IF('Базовые цены с учетом расхода'!O41&gt;0,'Базовые цены с учетом расхода'!O41,IF('Базовые цены с учетом расхода'!O41&lt;0,'Базовые цены с учетом расхода'!O41,""))</f>
        <v>3</v>
      </c>
      <c r="M749" s="3" t="s">
        <v>41</v>
      </c>
    </row>
    <row r="750" spans="1:13" hidden="1">
      <c r="B750" s="14" t="s">
        <v>42</v>
      </c>
      <c r="F750" s="10" t="str">
        <f>IF('Базовые цены с учетом расхода'!R41&gt;0,'Базовые цены с учетом расхода'!R41,IF('Базовые цены с учетом расхода'!R41&lt;0,'Базовые цены с учетом расхода'!R41,""))</f>
        <v/>
      </c>
      <c r="M750" s="3" t="s">
        <v>43</v>
      </c>
    </row>
    <row r="751" spans="1:13" hidden="1">
      <c r="B751" s="14" t="s">
        <v>44</v>
      </c>
      <c r="C751" s="1">
        <v>38</v>
      </c>
      <c r="F751" s="10">
        <f>IF('Базовые цены с учетом расхода'!S41&gt;0,'Базовые цены с учетом расхода'!S41,IF('Базовые цены с учетом расхода'!S41&lt;0,'Базовые цены с учетом расхода'!S41,""))</f>
        <v>3</v>
      </c>
      <c r="M751" s="3" t="s">
        <v>45</v>
      </c>
    </row>
    <row r="752" spans="1:13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</row>
    <row r="753" spans="1:13">
      <c r="A753" s="82" t="s">
        <v>234</v>
      </c>
      <c r="B753" s="83" t="s">
        <v>63</v>
      </c>
      <c r="C753" s="65">
        <v>5.09</v>
      </c>
      <c r="D753" s="9">
        <f>'Базовые цены за единицу'!B42</f>
        <v>59.51</v>
      </c>
      <c r="E753" s="9">
        <f>'Базовые цены за единицу'!D42</f>
        <v>0</v>
      </c>
      <c r="F753" s="84">
        <f>'Базовые цены с учетом расхода'!B42</f>
        <v>303</v>
      </c>
      <c r="G753" s="84">
        <f>'Базовые цены с учетом расхода'!C42</f>
        <v>0</v>
      </c>
      <c r="H753" s="84">
        <f>'Базовые цены с учетом расхода'!F42</f>
        <v>303</v>
      </c>
      <c r="I753" s="11">
        <f>'Базовые цены с учетом расхода'!D42</f>
        <v>0</v>
      </c>
      <c r="J753" s="12"/>
      <c r="K753" s="12">
        <f>'Базовые цены с учетом расхода'!I42</f>
        <v>0</v>
      </c>
      <c r="L753" s="1" t="s">
        <v>19</v>
      </c>
      <c r="M753" s="1" t="s">
        <v>20</v>
      </c>
    </row>
    <row r="754" spans="1:13" ht="33" customHeight="1">
      <c r="A754" s="65"/>
      <c r="B754" s="65"/>
      <c r="C754" s="65"/>
      <c r="D754" s="13">
        <f>'Базовые цены за единицу'!C42</f>
        <v>0</v>
      </c>
      <c r="E754" s="13">
        <f>'Базовые цены за единицу'!E42</f>
        <v>0</v>
      </c>
      <c r="F754" s="84"/>
      <c r="G754" s="84"/>
      <c r="H754" s="84"/>
      <c r="I754" s="10">
        <f>'Базовые цены с учетом расхода'!E42</f>
        <v>0</v>
      </c>
      <c r="K754" s="1">
        <f>'Базовые цены с учетом расхода'!K42</f>
        <v>0</v>
      </c>
      <c r="L754" s="1" t="s">
        <v>21</v>
      </c>
      <c r="M754" s="1" t="s">
        <v>22</v>
      </c>
    </row>
    <row r="755" spans="1:13">
      <c r="B755" s="85" t="s">
        <v>64</v>
      </c>
      <c r="C755" s="85"/>
      <c r="D755" s="85"/>
      <c r="E755" s="85"/>
      <c r="F755" s="85"/>
      <c r="G755" s="85"/>
      <c r="H755" s="85"/>
      <c r="I755" s="85"/>
      <c r="J755" s="85"/>
      <c r="K755" s="85"/>
    </row>
    <row r="756" spans="1:13" hidden="1">
      <c r="B756" s="14" t="s">
        <v>23</v>
      </c>
    </row>
    <row r="757" spans="1:13" hidden="1">
      <c r="B757" s="14" t="s">
        <v>24</v>
      </c>
    </row>
    <row r="758" spans="1:13" hidden="1">
      <c r="B758" s="14" t="s">
        <v>25</v>
      </c>
    </row>
    <row r="759" spans="1:13" hidden="1">
      <c r="B759" s="14" t="s">
        <v>26</v>
      </c>
      <c r="F759" s="1">
        <v>303</v>
      </c>
    </row>
    <row r="760" spans="1:13" ht="21" hidden="1">
      <c r="B760" s="14" t="s">
        <v>27</v>
      </c>
    </row>
    <row r="761" spans="1:13" ht="21" hidden="1">
      <c r="B761" s="14" t="s">
        <v>28</v>
      </c>
      <c r="C761" s="15"/>
      <c r="L761" s="1" t="s">
        <v>29</v>
      </c>
      <c r="M761" s="1" t="s">
        <v>30</v>
      </c>
    </row>
    <row r="762" spans="1:13" hidden="1">
      <c r="B762" s="14" t="s">
        <v>31</v>
      </c>
    </row>
    <row r="763" spans="1:13" ht="21" hidden="1">
      <c r="B763" s="14" t="s">
        <v>32</v>
      </c>
    </row>
    <row r="764" spans="1:13" ht="21" hidden="1">
      <c r="B764" s="14" t="s">
        <v>33</v>
      </c>
    </row>
    <row r="765" spans="1:13" hidden="1">
      <c r="B765" s="14" t="s">
        <v>34</v>
      </c>
      <c r="F765" s="10" t="str">
        <f>IF('Базовые цены с учетом расхода'!N42&gt;0,'Базовые цены с учетом расхода'!N42,IF('Базовые цены с учетом расхода'!N42&lt;0,'Базовые цены с учетом расхода'!N42,""))</f>
        <v/>
      </c>
      <c r="M765" s="3" t="s">
        <v>35</v>
      </c>
    </row>
    <row r="766" spans="1:13" hidden="1">
      <c r="B766" s="14" t="s">
        <v>36</v>
      </c>
      <c r="F766" s="10" t="str">
        <f>IF('Базовые цены с учетом расхода'!P42&gt;0,'Базовые цены с учетом расхода'!P42,IF('Базовые цены с учетом расхода'!P42&lt;0,'Базовые цены с учетом расхода'!P42,""))</f>
        <v/>
      </c>
      <c r="M766" s="3" t="s">
        <v>37</v>
      </c>
    </row>
    <row r="767" spans="1:13" hidden="1">
      <c r="B767" s="14" t="s">
        <v>38</v>
      </c>
      <c r="F767" s="10" t="str">
        <f>IF('Базовые цены с учетом расхода'!Q42&gt;0,'Базовые цены с учетом расхода'!Q42,IF('Базовые цены с учетом расхода'!Q42&lt;0,'Базовые цены с учетом расхода'!Q42,""))</f>
        <v/>
      </c>
      <c r="M767" s="3" t="s">
        <v>39</v>
      </c>
    </row>
    <row r="768" spans="1:13" hidden="1">
      <c r="B768" s="14" t="s">
        <v>40</v>
      </c>
      <c r="F768" s="10" t="str">
        <f>IF('Базовые цены с учетом расхода'!O42&gt;0,'Базовые цены с учетом расхода'!O42,IF('Базовые цены с учетом расхода'!O42&lt;0,'Базовые цены с учетом расхода'!O42,""))</f>
        <v/>
      </c>
      <c r="M768" s="3" t="s">
        <v>41</v>
      </c>
    </row>
    <row r="769" spans="1:13" hidden="1">
      <c r="B769" s="14" t="s">
        <v>42</v>
      </c>
      <c r="F769" s="10" t="str">
        <f>IF('Базовые цены с учетом расхода'!R42&gt;0,'Базовые цены с учетом расхода'!R42,IF('Базовые цены с учетом расхода'!R42&lt;0,'Базовые цены с учетом расхода'!R42,""))</f>
        <v/>
      </c>
      <c r="M769" s="3" t="s">
        <v>43</v>
      </c>
    </row>
    <row r="770" spans="1:13" hidden="1">
      <c r="B770" s="14" t="s">
        <v>44</v>
      </c>
      <c r="F770" s="10" t="str">
        <f>IF('Базовые цены с учетом расхода'!S42&gt;0,'Базовые цены с учетом расхода'!S42,IF('Базовые цены с учетом расхода'!S42&lt;0,'Базовые цены с учетом расхода'!S42,""))</f>
        <v/>
      </c>
      <c r="M770" s="3" t="s">
        <v>45</v>
      </c>
    </row>
    <row r="771" spans="1:13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</row>
    <row r="772" spans="1:13">
      <c r="A772" s="82" t="s">
        <v>235</v>
      </c>
      <c r="B772" s="83" t="s">
        <v>236</v>
      </c>
      <c r="C772" s="65">
        <v>3.71</v>
      </c>
      <c r="D772" s="9">
        <f>'Базовые цены за единицу'!B43</f>
        <v>16.79</v>
      </c>
      <c r="E772" s="9">
        <f>'Базовые цены за единицу'!D43</f>
        <v>8.7799999999999994</v>
      </c>
      <c r="F772" s="84">
        <f>'Базовые цены с учетом расхода'!B43</f>
        <v>63</v>
      </c>
      <c r="G772" s="84">
        <f>'Базовые цены с учетом расхода'!C43</f>
        <v>9</v>
      </c>
      <c r="H772" s="84">
        <f>'Базовые цены с учетом расхода'!F43</f>
        <v>0</v>
      </c>
      <c r="I772" s="11">
        <f>'Базовые цены с учетом расхода'!D43</f>
        <v>33</v>
      </c>
      <c r="J772" s="12">
        <v>0.249</v>
      </c>
      <c r="K772" s="12">
        <f>'Базовые цены с учетом расхода'!I43</f>
        <v>0.92400000000000004</v>
      </c>
      <c r="L772" s="1" t="s">
        <v>19</v>
      </c>
      <c r="M772" s="1" t="s">
        <v>20</v>
      </c>
    </row>
    <row r="773" spans="1:13" ht="33" customHeight="1">
      <c r="A773" s="65"/>
      <c r="B773" s="65"/>
      <c r="C773" s="65"/>
      <c r="D773" s="13">
        <f>'Базовые цены за единицу'!C43</f>
        <v>2.5499999999999998</v>
      </c>
      <c r="E773" s="13">
        <f>'Базовые цены за единицу'!E43</f>
        <v>0.86</v>
      </c>
      <c r="F773" s="84"/>
      <c r="G773" s="84"/>
      <c r="H773" s="84"/>
      <c r="I773" s="10">
        <f>'Базовые цены с учетом расхода'!E43</f>
        <v>3</v>
      </c>
      <c r="J773" s="1">
        <v>6.2E-2</v>
      </c>
      <c r="K773" s="1">
        <f>'Базовые цены с учетом расхода'!K43</f>
        <v>0.23</v>
      </c>
      <c r="L773" s="1" t="s">
        <v>21</v>
      </c>
      <c r="M773" s="1" t="s">
        <v>22</v>
      </c>
    </row>
    <row r="774" spans="1:13">
      <c r="B774" s="17" t="str">
        <f>IF(ROUND(((4.32+1.77)*0.61)/1,2)=C772,"Объем: (4,32+1,77)*0,61","")</f>
        <v>Объем: (4,32+1,77)*0,61</v>
      </c>
    </row>
    <row r="775" spans="1:13" hidden="1">
      <c r="B775" s="14" t="s">
        <v>23</v>
      </c>
      <c r="F775" s="1">
        <v>9</v>
      </c>
    </row>
    <row r="776" spans="1:13" hidden="1">
      <c r="B776" s="14" t="s">
        <v>24</v>
      </c>
      <c r="F776" s="1">
        <v>33</v>
      </c>
    </row>
    <row r="777" spans="1:13" hidden="1">
      <c r="B777" s="14" t="s">
        <v>25</v>
      </c>
      <c r="F777" s="1">
        <v>3</v>
      </c>
    </row>
    <row r="778" spans="1:13" hidden="1">
      <c r="B778" s="14" t="s">
        <v>26</v>
      </c>
    </row>
    <row r="779" spans="1:13" ht="21" hidden="1">
      <c r="B779" s="14" t="s">
        <v>27</v>
      </c>
    </row>
    <row r="780" spans="1:13" ht="21" hidden="1">
      <c r="B780" s="14" t="s">
        <v>28</v>
      </c>
      <c r="C780" s="15"/>
      <c r="L780" s="1" t="s">
        <v>29</v>
      </c>
      <c r="M780" s="1" t="s">
        <v>30</v>
      </c>
    </row>
    <row r="781" spans="1:13" hidden="1">
      <c r="B781" s="14" t="s">
        <v>31</v>
      </c>
    </row>
    <row r="782" spans="1:13" ht="21" hidden="1">
      <c r="B782" s="14" t="s">
        <v>32</v>
      </c>
    </row>
    <row r="783" spans="1:13" ht="21" hidden="1">
      <c r="B783" s="14" t="s">
        <v>33</v>
      </c>
    </row>
    <row r="784" spans="1:13">
      <c r="B784" s="14" t="s">
        <v>52</v>
      </c>
      <c r="C784" s="1">
        <v>100</v>
      </c>
      <c r="F784" s="10">
        <f>IF('Базовые цены с учетом расхода'!AF43&gt;0,'Базовые цены с учетом расхода'!AF43,IF('Базовые цены с учетом расхода'!AF43&lt;0,'Базовые цены с учетом расхода'!AF43,""))</f>
        <v>13</v>
      </c>
      <c r="M784" s="3" t="s">
        <v>35</v>
      </c>
    </row>
    <row r="785" spans="1:13" hidden="1">
      <c r="B785" s="14" t="s">
        <v>36</v>
      </c>
      <c r="C785" s="1">
        <v>100</v>
      </c>
      <c r="F785" s="10">
        <f>IF('Базовые цены с учетом расхода'!P43&gt;0,'Базовые цены с учетом расхода'!P43,IF('Базовые цены с учетом расхода'!P43&lt;0,'Базовые цены с учетом расхода'!P43,""))</f>
        <v>9</v>
      </c>
      <c r="M785" s="3" t="s">
        <v>37</v>
      </c>
    </row>
    <row r="786" spans="1:13" hidden="1">
      <c r="B786" s="14" t="s">
        <v>38</v>
      </c>
      <c r="C786" s="1">
        <v>100</v>
      </c>
      <c r="F786" s="10">
        <f>IF('Базовые цены с учетом расхода'!Q43&gt;0,'Базовые цены с учетом расхода'!Q43,IF('Базовые цены с учетом расхода'!Q43&lt;0,'Базовые цены с учетом расхода'!Q43,""))</f>
        <v>3</v>
      </c>
      <c r="M786" s="3" t="s">
        <v>39</v>
      </c>
    </row>
    <row r="787" spans="1:13">
      <c r="B787" s="14" t="s">
        <v>53</v>
      </c>
      <c r="C787" s="1">
        <v>60</v>
      </c>
      <c r="F787" s="10">
        <f>IF('Базовые цены с учетом расхода'!AG43&gt;0,'Базовые цены с учетом расхода'!AG43,IF('Базовые цены с учетом расхода'!AG43&lt;0,'Базовые цены с учетом расхода'!AG43,""))</f>
        <v>8</v>
      </c>
      <c r="M787" s="3" t="s">
        <v>41</v>
      </c>
    </row>
    <row r="788" spans="1:13" hidden="1">
      <c r="B788" s="14" t="s">
        <v>42</v>
      </c>
      <c r="C788" s="1">
        <v>60</v>
      </c>
      <c r="F788" s="10">
        <f>IF('Базовые цены с учетом расхода'!R43&gt;0,'Базовые цены с учетом расхода'!R43,IF('Базовые цены с учетом расхода'!R43&lt;0,'Базовые цены с учетом расхода'!R43,""))</f>
        <v>6</v>
      </c>
      <c r="M788" s="3" t="s">
        <v>43</v>
      </c>
    </row>
    <row r="789" spans="1:13" hidden="1">
      <c r="B789" s="14" t="s">
        <v>44</v>
      </c>
      <c r="C789" s="1">
        <v>60</v>
      </c>
      <c r="F789" s="10">
        <f>IF('Базовые цены с учетом расхода'!S43&gt;0,'Базовые цены с учетом расхода'!S43,IF('Базовые цены с учетом расхода'!S43&lt;0,'Базовые цены с учетом расхода'!S43,""))</f>
        <v>2</v>
      </c>
      <c r="M789" s="3" t="s">
        <v>45</v>
      </c>
    </row>
    <row r="790" spans="1:13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</row>
    <row r="791" spans="1:13">
      <c r="A791" s="82" t="s">
        <v>237</v>
      </c>
      <c r="B791" s="83" t="s">
        <v>51</v>
      </c>
      <c r="C791" s="65">
        <v>3.1</v>
      </c>
      <c r="D791" s="9">
        <f>'Базовые цены за единицу'!B44</f>
        <v>4.49</v>
      </c>
      <c r="E791" s="9">
        <f>'Базовые цены за единицу'!D44</f>
        <v>3.87</v>
      </c>
      <c r="F791" s="84">
        <f>'Базовые цены с учетом расхода'!B44</f>
        <v>14</v>
      </c>
      <c r="G791" s="84">
        <f>'Базовые цены с учетом расхода'!C44</f>
        <v>0</v>
      </c>
      <c r="H791" s="84">
        <f>'Базовые цены с учетом расхода'!F44</f>
        <v>0</v>
      </c>
      <c r="I791" s="11">
        <f>'Базовые цены с учетом расхода'!D44</f>
        <v>12</v>
      </c>
      <c r="J791" s="12"/>
      <c r="K791" s="12">
        <f>'Базовые цены с учетом расхода'!I44</f>
        <v>0</v>
      </c>
      <c r="L791" s="1" t="s">
        <v>19</v>
      </c>
      <c r="M791" s="1" t="s">
        <v>20</v>
      </c>
    </row>
    <row r="792" spans="1:13" ht="54.95" customHeight="1">
      <c r="A792" s="65"/>
      <c r="B792" s="65"/>
      <c r="C792" s="65"/>
      <c r="D792" s="13">
        <f>'Базовые цены за единицу'!C44</f>
        <v>0</v>
      </c>
      <c r="E792" s="13">
        <f>'Базовые цены за единицу'!E44</f>
        <v>0.39</v>
      </c>
      <c r="F792" s="84"/>
      <c r="G792" s="84"/>
      <c r="H792" s="84"/>
      <c r="I792" s="10">
        <f>'Базовые цены с учетом расхода'!E44</f>
        <v>1</v>
      </c>
      <c r="J792" s="1">
        <v>2.4E-2</v>
      </c>
      <c r="K792" s="1">
        <f>'Базовые цены с учетом расхода'!K44</f>
        <v>7.3999999999999996E-2</v>
      </c>
      <c r="L792" s="1" t="s">
        <v>21</v>
      </c>
      <c r="M792" s="1" t="s">
        <v>22</v>
      </c>
    </row>
    <row r="793" spans="1:13">
      <c r="B793" s="17" t="str">
        <f>IF(ROUND(((1.16+3.93)*0.61)/1,2)=C791,"Объем: (1,16+3,93)*0,61","")</f>
        <v>Объем: (1,16+3,93)*0,61</v>
      </c>
    </row>
    <row r="794" spans="1:13" hidden="1">
      <c r="B794" s="14" t="s">
        <v>23</v>
      </c>
    </row>
    <row r="795" spans="1:13" hidden="1">
      <c r="B795" s="14" t="s">
        <v>24</v>
      </c>
      <c r="F795" s="1">
        <v>12</v>
      </c>
    </row>
    <row r="796" spans="1:13" hidden="1">
      <c r="B796" s="14" t="s">
        <v>25</v>
      </c>
      <c r="F796" s="1">
        <v>1</v>
      </c>
    </row>
    <row r="797" spans="1:13" hidden="1">
      <c r="B797" s="14" t="s">
        <v>26</v>
      </c>
    </row>
    <row r="798" spans="1:13" ht="21" hidden="1">
      <c r="B798" s="14" t="s">
        <v>27</v>
      </c>
    </row>
    <row r="799" spans="1:13" ht="21" hidden="1">
      <c r="B799" s="14" t="s">
        <v>28</v>
      </c>
      <c r="C799" s="15"/>
      <c r="L799" s="1" t="s">
        <v>29</v>
      </c>
      <c r="M799" s="1" t="s">
        <v>30</v>
      </c>
    </row>
    <row r="800" spans="1:13" hidden="1">
      <c r="B800" s="14" t="s">
        <v>31</v>
      </c>
    </row>
    <row r="801" spans="1:13" ht="21" hidden="1">
      <c r="B801" s="14" t="s">
        <v>32</v>
      </c>
    </row>
    <row r="802" spans="1:13" ht="21" hidden="1">
      <c r="B802" s="14" t="s">
        <v>33</v>
      </c>
    </row>
    <row r="803" spans="1:13">
      <c r="B803" s="14" t="s">
        <v>52</v>
      </c>
      <c r="C803" s="1">
        <v>100</v>
      </c>
      <c r="F803" s="10">
        <f>IF('Базовые цены с учетом расхода'!AF44&gt;0,'Базовые цены с учетом расхода'!AF44,IF('Базовые цены с учетом расхода'!AF44&lt;0,'Базовые цены с учетом расхода'!AF44,""))</f>
        <v>1</v>
      </c>
      <c r="M803" s="3" t="s">
        <v>35</v>
      </c>
    </row>
    <row r="804" spans="1:13" hidden="1">
      <c r="B804" s="14" t="s">
        <v>36</v>
      </c>
      <c r="F804" s="10" t="str">
        <f>IF('Базовые цены с учетом расхода'!P44&gt;0,'Базовые цены с учетом расхода'!P44,IF('Базовые цены с учетом расхода'!P44&lt;0,'Базовые цены с учетом расхода'!P44,""))</f>
        <v/>
      </c>
      <c r="M804" s="3" t="s">
        <v>37</v>
      </c>
    </row>
    <row r="805" spans="1:13" hidden="1">
      <c r="B805" s="14" t="s">
        <v>38</v>
      </c>
      <c r="C805" s="1">
        <v>100</v>
      </c>
      <c r="F805" s="10">
        <f>IF('Базовые цены с учетом расхода'!Q44&gt;0,'Базовые цены с учетом расхода'!Q44,IF('Базовые цены с учетом расхода'!Q44&lt;0,'Базовые цены с учетом расхода'!Q44,""))</f>
        <v>1</v>
      </c>
      <c r="M805" s="3" t="s">
        <v>39</v>
      </c>
    </row>
    <row r="806" spans="1:13">
      <c r="B806" s="14" t="s">
        <v>53</v>
      </c>
      <c r="C806" s="1">
        <v>60</v>
      </c>
      <c r="F806" s="10">
        <f>IF('Базовые цены с учетом расхода'!AG44&gt;0,'Базовые цены с учетом расхода'!AG44,IF('Базовые цены с учетом расхода'!AG44&lt;0,'Базовые цены с учетом расхода'!AG44,""))</f>
        <v>1</v>
      </c>
      <c r="M806" s="3" t="s">
        <v>41</v>
      </c>
    </row>
    <row r="807" spans="1:13" hidden="1">
      <c r="B807" s="14" t="s">
        <v>42</v>
      </c>
      <c r="F807" s="10" t="str">
        <f>IF('Базовые цены с учетом расхода'!R44&gt;0,'Базовые цены с учетом расхода'!R44,IF('Базовые цены с учетом расхода'!R44&lt;0,'Базовые цены с учетом расхода'!R44,""))</f>
        <v/>
      </c>
      <c r="M807" s="3" t="s">
        <v>43</v>
      </c>
    </row>
    <row r="808" spans="1:13" hidden="1">
      <c r="B808" s="14" t="s">
        <v>44</v>
      </c>
      <c r="C808" s="1">
        <v>60</v>
      </c>
      <c r="F808" s="10">
        <f>IF('Базовые цены с учетом расхода'!S44&gt;0,'Базовые цены с учетом расхода'!S44,IF('Базовые цены с учетом расхода'!S44&lt;0,'Базовые цены с учетом расхода'!S44,""))</f>
        <v>1</v>
      </c>
      <c r="M808" s="3" t="s">
        <v>45</v>
      </c>
    </row>
    <row r="809" spans="1:13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</row>
    <row r="810" spans="1:13">
      <c r="A810" s="82" t="s">
        <v>238</v>
      </c>
      <c r="B810" s="83" t="s">
        <v>59</v>
      </c>
      <c r="C810" s="65">
        <v>6.8</v>
      </c>
      <c r="D810" s="9">
        <f>'Базовые цены за единицу'!B45</f>
        <v>15.36</v>
      </c>
      <c r="E810" s="9">
        <f>'Базовые цены за единицу'!D45</f>
        <v>15.36</v>
      </c>
      <c r="F810" s="84">
        <f>'Базовые цены с учетом расхода'!B45</f>
        <v>104</v>
      </c>
      <c r="G810" s="84">
        <f>'Базовые цены с учетом расхода'!C45</f>
        <v>0</v>
      </c>
      <c r="H810" s="84">
        <f>'Базовые цены с учетом расхода'!F45</f>
        <v>0</v>
      </c>
      <c r="I810" s="11">
        <f>'Базовые цены с учетом расхода'!D45</f>
        <v>104</v>
      </c>
      <c r="J810" s="12"/>
      <c r="K810" s="12">
        <f>'Базовые цены с учетом расхода'!I45</f>
        <v>0</v>
      </c>
      <c r="L810" s="1" t="s">
        <v>19</v>
      </c>
      <c r="M810" s="1" t="s">
        <v>20</v>
      </c>
    </row>
    <row r="811" spans="1:13" ht="54.95" customHeight="1">
      <c r="A811" s="65"/>
      <c r="B811" s="65"/>
      <c r="C811" s="65"/>
      <c r="D811" s="13">
        <f>'Базовые цены за единицу'!C45</f>
        <v>0</v>
      </c>
      <c r="E811" s="13">
        <f>'Базовые цены за единицу'!E45</f>
        <v>0</v>
      </c>
      <c r="F811" s="84"/>
      <c r="G811" s="84"/>
      <c r="H811" s="84"/>
      <c r="I811" s="10">
        <f>'Базовые цены с учетом расхода'!E45</f>
        <v>0</v>
      </c>
      <c r="K811" s="1">
        <f>'Базовые цены с учетом расхода'!K45</f>
        <v>0</v>
      </c>
      <c r="L811" s="1" t="s">
        <v>21</v>
      </c>
      <c r="M811" s="1" t="s">
        <v>22</v>
      </c>
    </row>
    <row r="812" spans="1:13">
      <c r="B812" s="17" t="str">
        <f>IF(ROUND((3.71+3.1)/1,1)=C810,"Объем: 3,71+3,1","")</f>
        <v>Объем: 3,71+3,1</v>
      </c>
    </row>
    <row r="813" spans="1:13" hidden="1">
      <c r="B813" s="14" t="s">
        <v>23</v>
      </c>
    </row>
    <row r="814" spans="1:13" hidden="1">
      <c r="B814" s="14" t="s">
        <v>24</v>
      </c>
      <c r="F814" s="1">
        <v>104</v>
      </c>
    </row>
    <row r="815" spans="1:13" hidden="1">
      <c r="B815" s="14" t="s">
        <v>25</v>
      </c>
    </row>
    <row r="816" spans="1:13" hidden="1">
      <c r="B816" s="14" t="s">
        <v>26</v>
      </c>
    </row>
    <row r="817" spans="1:13" ht="21" hidden="1">
      <c r="B817" s="14" t="s">
        <v>27</v>
      </c>
    </row>
    <row r="818" spans="1:13" ht="21" hidden="1">
      <c r="B818" s="14" t="s">
        <v>28</v>
      </c>
      <c r="C818" s="15"/>
      <c r="L818" s="1" t="s">
        <v>29</v>
      </c>
      <c r="M818" s="1" t="s">
        <v>30</v>
      </c>
    </row>
    <row r="819" spans="1:13" hidden="1">
      <c r="B819" s="14" t="s">
        <v>31</v>
      </c>
    </row>
    <row r="820" spans="1:13" ht="21" hidden="1">
      <c r="B820" s="14" t="s">
        <v>32</v>
      </c>
    </row>
    <row r="821" spans="1:13" ht="21" hidden="1">
      <c r="B821" s="14" t="s">
        <v>33</v>
      </c>
    </row>
    <row r="822" spans="1:13" hidden="1">
      <c r="B822" s="14" t="s">
        <v>52</v>
      </c>
      <c r="F822" s="10" t="str">
        <f>IF('Базовые цены с учетом расхода'!AF45&gt;0,'Базовые цены с учетом расхода'!AF45,IF('Базовые цены с учетом расхода'!AF45&lt;0,'Базовые цены с учетом расхода'!AF45,""))</f>
        <v/>
      </c>
      <c r="M822" s="3" t="s">
        <v>35</v>
      </c>
    </row>
    <row r="823" spans="1:13" hidden="1">
      <c r="B823" s="14" t="s">
        <v>36</v>
      </c>
      <c r="F823" s="10" t="str">
        <f>IF('Базовые цены с учетом расхода'!P45&gt;0,'Базовые цены с учетом расхода'!P45,IF('Базовые цены с учетом расхода'!P45&lt;0,'Базовые цены с учетом расхода'!P45,""))</f>
        <v/>
      </c>
      <c r="M823" s="3" t="s">
        <v>37</v>
      </c>
    </row>
    <row r="824" spans="1:13" hidden="1">
      <c r="B824" s="14" t="s">
        <v>38</v>
      </c>
      <c r="F824" s="10" t="str">
        <f>IF('Базовые цены с учетом расхода'!Q45&gt;0,'Базовые цены с учетом расхода'!Q45,IF('Базовые цены с учетом расхода'!Q45&lt;0,'Базовые цены с учетом расхода'!Q45,""))</f>
        <v/>
      </c>
      <c r="M824" s="3" t="s">
        <v>39</v>
      </c>
    </row>
    <row r="825" spans="1:13" hidden="1">
      <c r="B825" s="14" t="s">
        <v>53</v>
      </c>
      <c r="F825" s="10" t="str">
        <f>IF('Базовые цены с учетом расхода'!AG45&gt;0,'Базовые цены с учетом расхода'!AG45,IF('Базовые цены с учетом расхода'!AG45&lt;0,'Базовые цены с учетом расхода'!AG45,""))</f>
        <v/>
      </c>
      <c r="M825" s="3" t="s">
        <v>41</v>
      </c>
    </row>
    <row r="826" spans="1:13" hidden="1">
      <c r="B826" s="14" t="s">
        <v>42</v>
      </c>
      <c r="F826" s="10" t="str">
        <f>IF('Базовые цены с учетом расхода'!R45&gt;0,'Базовые цены с учетом расхода'!R45,IF('Базовые цены с учетом расхода'!R45&lt;0,'Базовые цены с учетом расхода'!R45,""))</f>
        <v/>
      </c>
      <c r="M826" s="3" t="s">
        <v>43</v>
      </c>
    </row>
    <row r="827" spans="1:13" hidden="1">
      <c r="B827" s="14" t="s">
        <v>44</v>
      </c>
      <c r="F827" s="10" t="str">
        <f>IF('Базовые цены с учетом расхода'!S45&gt;0,'Базовые цены с учетом расхода'!S45,IF('Базовые цены с учетом расхода'!S45&lt;0,'Базовые цены с учетом расхода'!S45,""))</f>
        <v/>
      </c>
      <c r="M827" s="3" t="s">
        <v>45</v>
      </c>
    </row>
    <row r="828" spans="1:13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</row>
    <row r="829" spans="1:13">
      <c r="A829" s="82" t="s">
        <v>239</v>
      </c>
      <c r="B829" s="83" t="s">
        <v>240</v>
      </c>
      <c r="C829" s="65">
        <v>0.16</v>
      </c>
      <c r="D829" s="9">
        <f>'Базовые цены за единицу'!B46</f>
        <v>1417.77</v>
      </c>
      <c r="E829" s="9">
        <f>'Базовые цены за единицу'!D46</f>
        <v>709.23</v>
      </c>
      <c r="F829" s="84">
        <f>'Базовые цены с учетом расхода'!B46</f>
        <v>226</v>
      </c>
      <c r="G829" s="84">
        <f>'Базовые цены с учетом расхода'!C46</f>
        <v>113</v>
      </c>
      <c r="H829" s="84">
        <f>'Базовые цены с учетом расхода'!F46</f>
        <v>0</v>
      </c>
      <c r="I829" s="11">
        <f>'Базовые цены с учетом расхода'!D46</f>
        <v>113</v>
      </c>
      <c r="J829" s="12">
        <v>68.260000000000005</v>
      </c>
      <c r="K829" s="12">
        <f>'Базовые цены с учетом расхода'!I46</f>
        <v>10.922000000000001</v>
      </c>
      <c r="L829" s="1" t="s">
        <v>19</v>
      </c>
      <c r="M829" s="1" t="s">
        <v>20</v>
      </c>
    </row>
    <row r="830" spans="1:13" ht="54.95" customHeight="1">
      <c r="A830" s="65"/>
      <c r="B830" s="65"/>
      <c r="C830" s="65"/>
      <c r="D830" s="13">
        <f>'Базовые цены за единицу'!C46</f>
        <v>708.54</v>
      </c>
      <c r="E830" s="13">
        <f>'Базовые цены за единицу'!E46</f>
        <v>113.55</v>
      </c>
      <c r="F830" s="84"/>
      <c r="G830" s="84"/>
      <c r="H830" s="84"/>
      <c r="I830" s="10">
        <f>'Базовые цены с учетом расхода'!E46</f>
        <v>18</v>
      </c>
      <c r="J830" s="1">
        <v>9.4</v>
      </c>
      <c r="K830" s="1">
        <f>'Базовые цены с учетом расхода'!K46</f>
        <v>1.504</v>
      </c>
      <c r="L830" s="1" t="s">
        <v>21</v>
      </c>
      <c r="M830" s="1" t="s">
        <v>22</v>
      </c>
    </row>
    <row r="831" spans="1:13" hidden="1">
      <c r="B831" s="14" t="s">
        <v>23</v>
      </c>
      <c r="F831" s="1">
        <v>113</v>
      </c>
    </row>
    <row r="832" spans="1:13" hidden="1">
      <c r="B832" s="14" t="s">
        <v>24</v>
      </c>
      <c r="F832" s="1">
        <v>113</v>
      </c>
    </row>
    <row r="833" spans="1:13" hidden="1">
      <c r="B833" s="14" t="s">
        <v>25</v>
      </c>
      <c r="F833" s="1">
        <v>18</v>
      </c>
    </row>
    <row r="834" spans="1:13" hidden="1">
      <c r="B834" s="14" t="s">
        <v>26</v>
      </c>
    </row>
    <row r="835" spans="1:13" ht="21" hidden="1">
      <c r="B835" s="14" t="s">
        <v>27</v>
      </c>
    </row>
    <row r="836" spans="1:13" ht="21" hidden="1">
      <c r="B836" s="14" t="s">
        <v>28</v>
      </c>
      <c r="C836" s="15"/>
      <c r="L836" s="1" t="s">
        <v>29</v>
      </c>
      <c r="M836" s="1" t="s">
        <v>30</v>
      </c>
    </row>
    <row r="837" spans="1:13" hidden="1">
      <c r="B837" s="14" t="s">
        <v>31</v>
      </c>
    </row>
    <row r="838" spans="1:13" ht="21" hidden="1">
      <c r="B838" s="14" t="s">
        <v>32</v>
      </c>
    </row>
    <row r="839" spans="1:13" ht="21" hidden="1">
      <c r="B839" s="14" t="s">
        <v>33</v>
      </c>
    </row>
    <row r="840" spans="1:13">
      <c r="B840" s="14" t="s">
        <v>34</v>
      </c>
      <c r="C840" s="1">
        <v>104</v>
      </c>
      <c r="F840" s="10">
        <f>IF('Базовые цены с учетом расхода'!N46&gt;0,'Базовые цены с учетом расхода'!N46,IF('Базовые цены с учетом расхода'!N46&lt;0,'Базовые цены с учетом расхода'!N46,""))</f>
        <v>136</v>
      </c>
      <c r="M840" s="3" t="s">
        <v>35</v>
      </c>
    </row>
    <row r="841" spans="1:13" hidden="1">
      <c r="B841" s="14" t="s">
        <v>36</v>
      </c>
      <c r="C841" s="1">
        <v>104</v>
      </c>
      <c r="F841" s="10">
        <f>IF('Базовые цены с учетом расхода'!P46&gt;0,'Базовые цены с учетом расхода'!P46,IF('Базовые цены с учетом расхода'!P46&lt;0,'Базовые цены с учетом расхода'!P46,""))</f>
        <v>118</v>
      </c>
      <c r="M841" s="3" t="s">
        <v>37</v>
      </c>
    </row>
    <row r="842" spans="1:13" hidden="1">
      <c r="B842" s="14" t="s">
        <v>38</v>
      </c>
      <c r="C842" s="1">
        <v>104</v>
      </c>
      <c r="F842" s="10">
        <f>IF('Базовые цены с учетом расхода'!Q46&gt;0,'Базовые цены с учетом расхода'!Q46,IF('Базовые цены с учетом расхода'!Q46&lt;0,'Базовые цены с учетом расхода'!Q46,""))</f>
        <v>19</v>
      </c>
      <c r="M842" s="3" t="s">
        <v>39</v>
      </c>
    </row>
    <row r="843" spans="1:13">
      <c r="B843" s="14" t="s">
        <v>40</v>
      </c>
      <c r="C843" s="1">
        <v>60</v>
      </c>
      <c r="F843" s="10">
        <f>IF('Базовые цены с учетом расхода'!O46&gt;0,'Базовые цены с учетом расхода'!O46,IF('Базовые цены с учетом расхода'!O46&lt;0,'Базовые цены с учетом расхода'!O46,""))</f>
        <v>79</v>
      </c>
      <c r="M843" s="3" t="s">
        <v>41</v>
      </c>
    </row>
    <row r="844" spans="1:13" hidden="1">
      <c r="B844" s="14" t="s">
        <v>42</v>
      </c>
      <c r="C844" s="1">
        <v>60</v>
      </c>
      <c r="F844" s="10">
        <f>IF('Базовые цены с учетом расхода'!R46&gt;0,'Базовые цены с учетом расхода'!R46,IF('Базовые цены с учетом расхода'!R46&lt;0,'Базовые цены с учетом расхода'!R46,""))</f>
        <v>68</v>
      </c>
      <c r="M844" s="3" t="s">
        <v>43</v>
      </c>
    </row>
    <row r="845" spans="1:13" hidden="1">
      <c r="B845" s="14" t="s">
        <v>44</v>
      </c>
      <c r="C845" s="1">
        <v>60</v>
      </c>
      <c r="F845" s="10">
        <f>IF('Базовые цены с учетом расхода'!S46&gt;0,'Базовые цены с учетом расхода'!S46,IF('Базовые цены с учетом расхода'!S46&lt;0,'Базовые цены с учетом расхода'!S46,""))</f>
        <v>11</v>
      </c>
      <c r="M845" s="3" t="s">
        <v>45</v>
      </c>
    </row>
    <row r="846" spans="1:13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</row>
    <row r="847" spans="1:13">
      <c r="A847" s="82" t="s">
        <v>241</v>
      </c>
      <c r="B847" s="83" t="s">
        <v>242</v>
      </c>
      <c r="C847" s="65">
        <v>2.4E-2</v>
      </c>
      <c r="D847" s="9">
        <f>'Базовые цены за единицу'!B47</f>
        <v>1761.59</v>
      </c>
      <c r="E847" s="9">
        <f>'Базовые цены за единицу'!D47</f>
        <v>1184.57</v>
      </c>
      <c r="F847" s="84">
        <f>'Базовые цены с учетом расхода'!B47</f>
        <v>42</v>
      </c>
      <c r="G847" s="84">
        <f>'Базовые цены с учетом расхода'!C47</f>
        <v>14</v>
      </c>
      <c r="H847" s="84">
        <f>'Базовые цены с учетом расхода'!F47</f>
        <v>0</v>
      </c>
      <c r="I847" s="11">
        <f>'Базовые цены с учетом расхода'!D47</f>
        <v>28</v>
      </c>
      <c r="J847" s="12">
        <v>57.76</v>
      </c>
      <c r="K847" s="12">
        <f>'Базовые цены с учетом расхода'!I47</f>
        <v>1.3859999999999999</v>
      </c>
      <c r="L847" s="1" t="s">
        <v>19</v>
      </c>
      <c r="M847" s="1" t="s">
        <v>20</v>
      </c>
    </row>
    <row r="848" spans="1:13" ht="54.95" customHeight="1">
      <c r="A848" s="65"/>
      <c r="B848" s="65"/>
      <c r="C848" s="65"/>
      <c r="D848" s="13">
        <f>'Базовые цены за единицу'!C47</f>
        <v>577.02</v>
      </c>
      <c r="E848" s="13">
        <f>'Базовые цены за единицу'!E47</f>
        <v>189.66</v>
      </c>
      <c r="F848" s="84"/>
      <c r="G848" s="84"/>
      <c r="H848" s="84"/>
      <c r="I848" s="10">
        <f>'Базовые цены с учетом расхода'!E47</f>
        <v>5</v>
      </c>
      <c r="J848" s="1">
        <v>15.7</v>
      </c>
      <c r="K848" s="1">
        <f>'Базовые цены с учетом расхода'!K47</f>
        <v>0.377</v>
      </c>
      <c r="L848" s="1" t="s">
        <v>21</v>
      </c>
      <c r="M848" s="1" t="s">
        <v>22</v>
      </c>
    </row>
    <row r="849" spans="1:13" hidden="1">
      <c r="B849" s="14" t="s">
        <v>23</v>
      </c>
      <c r="F849" s="1">
        <v>14</v>
      </c>
    </row>
    <row r="850" spans="1:13" hidden="1">
      <c r="B850" s="14" t="s">
        <v>24</v>
      </c>
      <c r="F850" s="1">
        <v>28</v>
      </c>
    </row>
    <row r="851" spans="1:13" hidden="1">
      <c r="B851" s="14" t="s">
        <v>25</v>
      </c>
      <c r="F851" s="1">
        <v>5</v>
      </c>
    </row>
    <row r="852" spans="1:13" hidden="1">
      <c r="B852" s="14" t="s">
        <v>26</v>
      </c>
    </row>
    <row r="853" spans="1:13" ht="21" hidden="1">
      <c r="B853" s="14" t="s">
        <v>27</v>
      </c>
    </row>
    <row r="854" spans="1:13" ht="21" hidden="1">
      <c r="B854" s="14" t="s">
        <v>28</v>
      </c>
      <c r="C854" s="15"/>
      <c r="L854" s="1" t="s">
        <v>29</v>
      </c>
      <c r="M854" s="1" t="s">
        <v>30</v>
      </c>
    </row>
    <row r="855" spans="1:13" hidden="1">
      <c r="B855" s="14" t="s">
        <v>31</v>
      </c>
    </row>
    <row r="856" spans="1:13" ht="21" hidden="1">
      <c r="B856" s="14" t="s">
        <v>32</v>
      </c>
    </row>
    <row r="857" spans="1:13" ht="21" hidden="1">
      <c r="B857" s="14" t="s">
        <v>33</v>
      </c>
    </row>
    <row r="858" spans="1:13">
      <c r="B858" s="14" t="s">
        <v>34</v>
      </c>
      <c r="C858" s="1">
        <v>104</v>
      </c>
      <c r="F858" s="10">
        <f>IF('Базовые цены с учетом расхода'!N47&gt;0,'Базовые цены с учетом расхода'!N47,IF('Базовые цены с учетом расхода'!N47&lt;0,'Базовые цены с учетом расхода'!N47,""))</f>
        <v>20</v>
      </c>
      <c r="M858" s="3" t="s">
        <v>35</v>
      </c>
    </row>
    <row r="859" spans="1:13" hidden="1">
      <c r="B859" s="14" t="s">
        <v>36</v>
      </c>
      <c r="C859" s="1">
        <v>104</v>
      </c>
      <c r="F859" s="10">
        <f>IF('Базовые цены с учетом расхода'!P47&gt;0,'Базовые цены с учетом расхода'!P47,IF('Базовые цены с учетом расхода'!P47&lt;0,'Базовые цены с учетом расхода'!P47,""))</f>
        <v>14</v>
      </c>
      <c r="M859" s="3" t="s">
        <v>37</v>
      </c>
    </row>
    <row r="860" spans="1:13" hidden="1">
      <c r="B860" s="14" t="s">
        <v>38</v>
      </c>
      <c r="C860" s="1">
        <v>104</v>
      </c>
      <c r="F860" s="10">
        <f>IF('Базовые цены с учетом расхода'!Q47&gt;0,'Базовые цены с учетом расхода'!Q47,IF('Базовые цены с учетом расхода'!Q47&lt;0,'Базовые цены с учетом расхода'!Q47,""))</f>
        <v>5</v>
      </c>
      <c r="M860" s="3" t="s">
        <v>39</v>
      </c>
    </row>
    <row r="861" spans="1:13">
      <c r="B861" s="14" t="s">
        <v>40</v>
      </c>
      <c r="C861" s="1">
        <v>60</v>
      </c>
      <c r="F861" s="10">
        <f>IF('Базовые цены с учетом расхода'!O47&gt;0,'Базовые цены с учетом расхода'!O47,IF('Базовые цены с учетом расхода'!O47&lt;0,'Базовые цены с учетом расхода'!O47,""))</f>
        <v>11</v>
      </c>
      <c r="M861" s="3" t="s">
        <v>41</v>
      </c>
    </row>
    <row r="862" spans="1:13" hidden="1">
      <c r="B862" s="14" t="s">
        <v>42</v>
      </c>
      <c r="C862" s="1">
        <v>60</v>
      </c>
      <c r="F862" s="10">
        <f>IF('Базовые цены с учетом расхода'!R47&gt;0,'Базовые цены с учетом расхода'!R47,IF('Базовые цены с учетом расхода'!R47&lt;0,'Базовые цены с учетом расхода'!R47,""))</f>
        <v>8</v>
      </c>
      <c r="M862" s="3" t="s">
        <v>43</v>
      </c>
    </row>
    <row r="863" spans="1:13" hidden="1">
      <c r="B863" s="14" t="s">
        <v>44</v>
      </c>
      <c r="C863" s="1">
        <v>60</v>
      </c>
      <c r="F863" s="10">
        <f>IF('Базовые цены с учетом расхода'!S47&gt;0,'Базовые цены с учетом расхода'!S47,IF('Базовые цены с учетом расхода'!S47&lt;0,'Базовые цены с учетом расхода'!S47,""))</f>
        <v>3</v>
      </c>
      <c r="M863" s="3" t="s">
        <v>45</v>
      </c>
    </row>
    <row r="864" spans="1:13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</row>
    <row r="865" spans="1:13">
      <c r="A865" s="82" t="s">
        <v>243</v>
      </c>
      <c r="B865" s="83" t="s">
        <v>51</v>
      </c>
      <c r="C865" s="65">
        <v>3.08</v>
      </c>
      <c r="D865" s="9">
        <f>'Базовые цены за единицу'!B48</f>
        <v>4.49</v>
      </c>
      <c r="E865" s="9">
        <f>'Базовые цены за единицу'!D48</f>
        <v>3.87</v>
      </c>
      <c r="F865" s="84">
        <f>'Базовые цены с учетом расхода'!B48</f>
        <v>14</v>
      </c>
      <c r="G865" s="84">
        <f>'Базовые цены с учетом расхода'!C48</f>
        <v>0</v>
      </c>
      <c r="H865" s="84">
        <f>'Базовые цены с учетом расхода'!F48</f>
        <v>0</v>
      </c>
      <c r="I865" s="11">
        <f>'Базовые цены с учетом расхода'!D48</f>
        <v>12</v>
      </c>
      <c r="J865" s="12"/>
      <c r="K865" s="12">
        <f>'Базовые цены с учетом расхода'!I48</f>
        <v>0</v>
      </c>
      <c r="L865" s="1" t="s">
        <v>19</v>
      </c>
      <c r="M865" s="1" t="s">
        <v>20</v>
      </c>
    </row>
    <row r="866" spans="1:13" ht="54.95" customHeight="1">
      <c r="A866" s="65"/>
      <c r="B866" s="65"/>
      <c r="C866" s="65"/>
      <c r="D866" s="13">
        <f>'Базовые цены за единицу'!C48</f>
        <v>0</v>
      </c>
      <c r="E866" s="13">
        <f>'Базовые цены за единицу'!E48</f>
        <v>0.39</v>
      </c>
      <c r="F866" s="84"/>
      <c r="G866" s="84"/>
      <c r="H866" s="84"/>
      <c r="I866" s="10">
        <f>'Базовые цены с учетом расхода'!E48</f>
        <v>1</v>
      </c>
      <c r="J866" s="1">
        <v>2.4E-2</v>
      </c>
      <c r="K866" s="1">
        <f>'Базовые цены с учетом расхода'!K48</f>
        <v>7.3999999999999996E-2</v>
      </c>
      <c r="L866" s="1" t="s">
        <v>21</v>
      </c>
      <c r="M866" s="1" t="s">
        <v>22</v>
      </c>
    </row>
    <row r="867" spans="1:13">
      <c r="B867" s="53" t="str">
        <f>IF(ROUND((16*0.04+16*0.014*2.4+24*0.04*1.98)/1,2)=C865,"Объем: 16*0,04+16*0,014*2,4+24*0,04*1,98","")</f>
        <v>Объем: 16*0,04+16*0,014*2,4+24*0,04*1,98</v>
      </c>
      <c r="C867" s="53"/>
      <c r="D867" s="53"/>
    </row>
    <row r="868" spans="1:13" hidden="1">
      <c r="B868" s="14" t="s">
        <v>23</v>
      </c>
    </row>
    <row r="869" spans="1:13" hidden="1">
      <c r="B869" s="14" t="s">
        <v>24</v>
      </c>
      <c r="F869" s="1">
        <v>12</v>
      </c>
    </row>
    <row r="870" spans="1:13" hidden="1">
      <c r="B870" s="14" t="s">
        <v>25</v>
      </c>
      <c r="F870" s="1">
        <v>1</v>
      </c>
    </row>
    <row r="871" spans="1:13" hidden="1">
      <c r="B871" s="14" t="s">
        <v>26</v>
      </c>
    </row>
    <row r="872" spans="1:13" ht="21" hidden="1">
      <c r="B872" s="14" t="s">
        <v>27</v>
      </c>
    </row>
    <row r="873" spans="1:13" ht="21" hidden="1">
      <c r="B873" s="14" t="s">
        <v>28</v>
      </c>
      <c r="C873" s="15"/>
      <c r="L873" s="1" t="s">
        <v>29</v>
      </c>
      <c r="M873" s="1" t="s">
        <v>30</v>
      </c>
    </row>
    <row r="874" spans="1:13" hidden="1">
      <c r="B874" s="14" t="s">
        <v>31</v>
      </c>
    </row>
    <row r="875" spans="1:13" ht="21" hidden="1">
      <c r="B875" s="14" t="s">
        <v>32</v>
      </c>
    </row>
    <row r="876" spans="1:13" ht="21" hidden="1">
      <c r="B876" s="14" t="s">
        <v>33</v>
      </c>
    </row>
    <row r="877" spans="1:13">
      <c r="B877" s="14" t="s">
        <v>52</v>
      </c>
      <c r="C877" s="1">
        <v>100</v>
      </c>
      <c r="F877" s="10">
        <f>IF('Базовые цены с учетом расхода'!AF48&gt;0,'Базовые цены с учетом расхода'!AF48,IF('Базовые цены с учетом расхода'!AF48&lt;0,'Базовые цены с учетом расхода'!AF48,""))</f>
        <v>1</v>
      </c>
      <c r="M877" s="3" t="s">
        <v>35</v>
      </c>
    </row>
    <row r="878" spans="1:13" hidden="1">
      <c r="B878" s="14" t="s">
        <v>36</v>
      </c>
      <c r="F878" s="10" t="str">
        <f>IF('Базовые цены с учетом расхода'!P48&gt;0,'Базовые цены с учетом расхода'!P48,IF('Базовые цены с учетом расхода'!P48&lt;0,'Базовые цены с учетом расхода'!P48,""))</f>
        <v/>
      </c>
      <c r="M878" s="3" t="s">
        <v>37</v>
      </c>
    </row>
    <row r="879" spans="1:13" hidden="1">
      <c r="B879" s="14" t="s">
        <v>38</v>
      </c>
      <c r="C879" s="1">
        <v>100</v>
      </c>
      <c r="F879" s="10">
        <f>IF('Базовые цены с учетом расхода'!Q48&gt;0,'Базовые цены с учетом расхода'!Q48,IF('Базовые цены с учетом расхода'!Q48&lt;0,'Базовые цены с учетом расхода'!Q48,""))</f>
        <v>1</v>
      </c>
      <c r="M879" s="3" t="s">
        <v>39</v>
      </c>
    </row>
    <row r="880" spans="1:13">
      <c r="B880" s="14" t="s">
        <v>53</v>
      </c>
      <c r="C880" s="1">
        <v>60</v>
      </c>
      <c r="F880" s="10">
        <f>IF('Базовые цены с учетом расхода'!AG48&gt;0,'Базовые цены с учетом расхода'!AG48,IF('Базовые цены с учетом расхода'!AG48&lt;0,'Базовые цены с учетом расхода'!AG48,""))</f>
        <v>1</v>
      </c>
      <c r="M880" s="3" t="s">
        <v>41</v>
      </c>
    </row>
    <row r="881" spans="1:13" hidden="1">
      <c r="B881" s="14" t="s">
        <v>42</v>
      </c>
      <c r="F881" s="10" t="str">
        <f>IF('Базовые цены с учетом расхода'!R48&gt;0,'Базовые цены с учетом расхода'!R48,IF('Базовые цены с учетом расхода'!R48&lt;0,'Базовые цены с учетом расхода'!R48,""))</f>
        <v/>
      </c>
      <c r="M881" s="3" t="s">
        <v>43</v>
      </c>
    </row>
    <row r="882" spans="1:13" hidden="1">
      <c r="B882" s="14" t="s">
        <v>44</v>
      </c>
      <c r="C882" s="1">
        <v>60</v>
      </c>
      <c r="F882" s="10">
        <f>IF('Базовые цены с учетом расхода'!S48&gt;0,'Базовые цены с учетом расхода'!S48,IF('Базовые цены с учетом расхода'!S48&lt;0,'Базовые цены с учетом расхода'!S48,""))</f>
        <v>1</v>
      </c>
      <c r="M882" s="3" t="s">
        <v>45</v>
      </c>
    </row>
    <row r="883" spans="1:13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</row>
    <row r="884" spans="1:13">
      <c r="A884" s="82" t="s">
        <v>244</v>
      </c>
      <c r="B884" s="83" t="s">
        <v>55</v>
      </c>
      <c r="C884" s="65">
        <v>2.1440000000000001E-2</v>
      </c>
      <c r="D884" s="9">
        <f>'Базовые цены за единицу'!B49</f>
        <v>949.58</v>
      </c>
      <c r="E884" s="9">
        <f>'Базовые цены за единицу'!D49</f>
        <v>949.58</v>
      </c>
      <c r="F884" s="84">
        <f>'Базовые цены с учетом расхода'!B49</f>
        <v>20</v>
      </c>
      <c r="G884" s="84">
        <f>'Базовые цены с учетом расхода'!C49</f>
        <v>0</v>
      </c>
      <c r="H884" s="84">
        <f>'Базовые цены с учетом расхода'!F49</f>
        <v>0</v>
      </c>
      <c r="I884" s="11">
        <f>'Базовые цены с учетом расхода'!D49</f>
        <v>20</v>
      </c>
      <c r="J884" s="12"/>
      <c r="K884" s="12">
        <f>'Базовые цены с учетом расхода'!I49</f>
        <v>0</v>
      </c>
      <c r="L884" s="1" t="s">
        <v>19</v>
      </c>
      <c r="M884" s="1" t="s">
        <v>20</v>
      </c>
    </row>
    <row r="885" spans="1:13" ht="44.1" customHeight="1">
      <c r="A885" s="65"/>
      <c r="B885" s="65"/>
      <c r="C885" s="65"/>
      <c r="D885" s="13">
        <f>'Базовые цены за единицу'!C49</f>
        <v>0</v>
      </c>
      <c r="E885" s="13">
        <f>'Базовые цены за единицу'!E49</f>
        <v>121.41</v>
      </c>
      <c r="F885" s="84"/>
      <c r="G885" s="84"/>
      <c r="H885" s="84"/>
      <c r="I885" s="10">
        <f>'Базовые цены с учетом расхода'!E49</f>
        <v>3</v>
      </c>
      <c r="J885" s="1">
        <v>7.49</v>
      </c>
      <c r="K885" s="1">
        <f>'Базовые цены с учетом расхода'!K49</f>
        <v>0.161</v>
      </c>
      <c r="L885" s="1" t="s">
        <v>21</v>
      </c>
      <c r="M885" s="1" t="s">
        <v>22</v>
      </c>
    </row>
    <row r="886" spans="1:13">
      <c r="B886" s="17" t="str">
        <f>IF(ROUND((134*0.16)/1000,5)=C884,"Объем: 134*0,16","")</f>
        <v>Объем: 134*0,16</v>
      </c>
    </row>
    <row r="887" spans="1:13" hidden="1">
      <c r="B887" s="14" t="s">
        <v>23</v>
      </c>
    </row>
    <row r="888" spans="1:13" hidden="1">
      <c r="B888" s="14" t="s">
        <v>24</v>
      </c>
      <c r="F888" s="1">
        <v>20</v>
      </c>
    </row>
    <row r="889" spans="1:13" hidden="1">
      <c r="B889" s="14" t="s">
        <v>25</v>
      </c>
      <c r="F889" s="1">
        <v>3</v>
      </c>
    </row>
    <row r="890" spans="1:13" hidden="1">
      <c r="B890" s="14" t="s">
        <v>26</v>
      </c>
    </row>
    <row r="891" spans="1:13" ht="21" hidden="1">
      <c r="B891" s="14" t="s">
        <v>27</v>
      </c>
    </row>
    <row r="892" spans="1:13" ht="21" hidden="1">
      <c r="B892" s="14" t="s">
        <v>28</v>
      </c>
      <c r="C892" s="15"/>
      <c r="L892" s="1" t="s">
        <v>29</v>
      </c>
      <c r="M892" s="1" t="s">
        <v>30</v>
      </c>
    </row>
    <row r="893" spans="1:13" hidden="1">
      <c r="B893" s="14" t="s">
        <v>31</v>
      </c>
    </row>
    <row r="894" spans="1:13" ht="21" hidden="1">
      <c r="B894" s="14" t="s">
        <v>32</v>
      </c>
    </row>
    <row r="895" spans="1:13" ht="21" hidden="1">
      <c r="B895" s="14" t="s">
        <v>33</v>
      </c>
    </row>
    <row r="896" spans="1:13">
      <c r="B896" s="14" t="s">
        <v>34</v>
      </c>
      <c r="C896" s="1">
        <v>95</v>
      </c>
      <c r="F896" s="10">
        <f>IF('Базовые цены с учетом расхода'!N49&gt;0,'Базовые цены с учетом расхода'!N49,IF('Базовые цены с учетом расхода'!N49&lt;0,'Базовые цены с учетом расхода'!N49,""))</f>
        <v>3</v>
      </c>
      <c r="M896" s="3" t="s">
        <v>35</v>
      </c>
    </row>
    <row r="897" spans="1:13" hidden="1">
      <c r="B897" s="14" t="s">
        <v>36</v>
      </c>
      <c r="F897" s="10" t="str">
        <f>IF('Базовые цены с учетом расхода'!P49&gt;0,'Базовые цены с учетом расхода'!P49,IF('Базовые цены с учетом расхода'!P49&lt;0,'Базовые цены с учетом расхода'!P49,""))</f>
        <v/>
      </c>
      <c r="M897" s="3" t="s">
        <v>37</v>
      </c>
    </row>
    <row r="898" spans="1:13" hidden="1">
      <c r="B898" s="14" t="s">
        <v>38</v>
      </c>
      <c r="C898" s="1">
        <v>95</v>
      </c>
      <c r="F898" s="10">
        <f>IF('Базовые цены с учетом расхода'!Q49&gt;0,'Базовые цены с учетом расхода'!Q49,IF('Базовые цены с учетом расхода'!Q49&lt;0,'Базовые цены с учетом расхода'!Q49,""))</f>
        <v>2</v>
      </c>
      <c r="M898" s="3" t="s">
        <v>39</v>
      </c>
    </row>
    <row r="899" spans="1:13">
      <c r="B899" s="14" t="s">
        <v>40</v>
      </c>
      <c r="C899" s="1">
        <v>43</v>
      </c>
      <c r="F899" s="10">
        <f>IF('Базовые цены с учетом расхода'!O49&gt;0,'Базовые цены с учетом расхода'!O49,IF('Базовые цены с учетом расхода'!O49&lt;0,'Базовые цены с учетом расхода'!O49,""))</f>
        <v>1</v>
      </c>
      <c r="M899" s="3" t="s">
        <v>41</v>
      </c>
    </row>
    <row r="900" spans="1:13" hidden="1">
      <c r="B900" s="14" t="s">
        <v>42</v>
      </c>
      <c r="F900" s="10" t="str">
        <f>IF('Базовые цены с учетом расхода'!R49&gt;0,'Базовые цены с учетом расхода'!R49,IF('Базовые цены с учетом расхода'!R49&lt;0,'Базовые цены с учетом расхода'!R49,""))</f>
        <v/>
      </c>
      <c r="M900" s="3" t="s">
        <v>43</v>
      </c>
    </row>
    <row r="901" spans="1:13" hidden="1">
      <c r="B901" s="14" t="s">
        <v>44</v>
      </c>
      <c r="C901" s="1">
        <v>43</v>
      </c>
      <c r="F901" s="10">
        <f>IF('Базовые цены с учетом расхода'!S49&gt;0,'Базовые цены с учетом расхода'!S49,IF('Базовые цены с учетом расхода'!S49&lt;0,'Базовые цены с учетом расхода'!S49,""))</f>
        <v>1</v>
      </c>
      <c r="M901" s="3" t="s">
        <v>45</v>
      </c>
    </row>
    <row r="902" spans="1:13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</row>
    <row r="903" spans="1:13">
      <c r="A903" s="82" t="s">
        <v>245</v>
      </c>
      <c r="B903" s="83" t="s">
        <v>57</v>
      </c>
      <c r="C903" s="65">
        <v>30</v>
      </c>
      <c r="D903" s="9">
        <f>'Базовые цены за единицу'!B50</f>
        <v>5.42</v>
      </c>
      <c r="E903" s="9">
        <f>'Базовые цены за единицу'!D50</f>
        <v>4.67</v>
      </c>
      <c r="F903" s="84">
        <f>'Базовые цены с учетом расхода'!B50</f>
        <v>162</v>
      </c>
      <c r="G903" s="84">
        <f>'Базовые цены с учетом расхода'!C50</f>
        <v>0</v>
      </c>
      <c r="H903" s="84">
        <f>'Базовые цены с учетом расхода'!F50</f>
        <v>0</v>
      </c>
      <c r="I903" s="11">
        <f>'Базовые цены с учетом расхода'!D50</f>
        <v>140</v>
      </c>
      <c r="J903" s="12"/>
      <c r="K903" s="12">
        <f>'Базовые цены с учетом расхода'!I50</f>
        <v>0</v>
      </c>
      <c r="L903" s="1" t="s">
        <v>19</v>
      </c>
      <c r="M903" s="1" t="s">
        <v>20</v>
      </c>
    </row>
    <row r="904" spans="1:13" ht="44.1" customHeight="1">
      <c r="A904" s="65"/>
      <c r="B904" s="65"/>
      <c r="C904" s="65"/>
      <c r="D904" s="13">
        <f>'Базовые цены за единицу'!C50</f>
        <v>0</v>
      </c>
      <c r="E904" s="13">
        <f>'Базовые цены за единицу'!E50</f>
        <v>0.47</v>
      </c>
      <c r="F904" s="84"/>
      <c r="G904" s="84"/>
      <c r="H904" s="84"/>
      <c r="I904" s="10">
        <f>'Базовые цены с учетом расхода'!E50</f>
        <v>14</v>
      </c>
      <c r="J904" s="1">
        <v>2.9000000000000001E-2</v>
      </c>
      <c r="K904" s="1">
        <f>'Базовые цены с учетом расхода'!K50</f>
        <v>0.87</v>
      </c>
      <c r="L904" s="1" t="s">
        <v>21</v>
      </c>
      <c r="M904" s="1" t="s">
        <v>22</v>
      </c>
    </row>
    <row r="905" spans="1:13">
      <c r="B905" s="17" t="str">
        <f>IF(ROUND((21.44*1.4)/1,1)=C903,"Объем: 21,44*1,4","")</f>
        <v>Объем: 21,44*1,4</v>
      </c>
    </row>
    <row r="906" spans="1:13" hidden="1">
      <c r="B906" s="14" t="s">
        <v>23</v>
      </c>
    </row>
    <row r="907" spans="1:13" hidden="1">
      <c r="B907" s="14" t="s">
        <v>24</v>
      </c>
      <c r="F907" s="1">
        <v>140</v>
      </c>
    </row>
    <row r="908" spans="1:13" hidden="1">
      <c r="B908" s="14" t="s">
        <v>25</v>
      </c>
      <c r="F908" s="1">
        <v>14</v>
      </c>
    </row>
    <row r="909" spans="1:13" hidden="1">
      <c r="B909" s="14" t="s">
        <v>26</v>
      </c>
    </row>
    <row r="910" spans="1:13" ht="21" hidden="1">
      <c r="B910" s="14" t="s">
        <v>27</v>
      </c>
    </row>
    <row r="911" spans="1:13" ht="21" hidden="1">
      <c r="B911" s="14" t="s">
        <v>28</v>
      </c>
      <c r="C911" s="15"/>
      <c r="L911" s="1" t="s">
        <v>29</v>
      </c>
      <c r="M911" s="1" t="s">
        <v>30</v>
      </c>
    </row>
    <row r="912" spans="1:13" hidden="1">
      <c r="B912" s="14" t="s">
        <v>31</v>
      </c>
    </row>
    <row r="913" spans="1:13" ht="21" hidden="1">
      <c r="B913" s="14" t="s">
        <v>32</v>
      </c>
    </row>
    <row r="914" spans="1:13" ht="21" hidden="1">
      <c r="B914" s="14" t="s">
        <v>33</v>
      </c>
    </row>
    <row r="915" spans="1:13">
      <c r="B915" s="14" t="s">
        <v>52</v>
      </c>
      <c r="C915" s="1">
        <v>100</v>
      </c>
      <c r="F915" s="10">
        <f>IF('Базовые цены с учетом расхода'!AF50&gt;0,'Базовые цены с учетом расхода'!AF50,IF('Базовые цены с учетом расхода'!AF50&lt;0,'Базовые цены с учетом расхода'!AF50,""))</f>
        <v>14</v>
      </c>
      <c r="M915" s="3" t="s">
        <v>35</v>
      </c>
    </row>
    <row r="916" spans="1:13" hidden="1">
      <c r="B916" s="14" t="s">
        <v>36</v>
      </c>
      <c r="F916" s="10" t="str">
        <f>IF('Базовые цены с учетом расхода'!P50&gt;0,'Базовые цены с учетом расхода'!P50,IF('Базовые цены с учетом расхода'!P50&lt;0,'Базовые цены с учетом расхода'!P50,""))</f>
        <v/>
      </c>
      <c r="M916" s="3" t="s">
        <v>37</v>
      </c>
    </row>
    <row r="917" spans="1:13" hidden="1">
      <c r="B917" s="14" t="s">
        <v>38</v>
      </c>
      <c r="C917" s="1">
        <v>100</v>
      </c>
      <c r="F917" s="10">
        <f>IF('Базовые цены с учетом расхода'!Q50&gt;0,'Базовые цены с учетом расхода'!Q50,IF('Базовые цены с учетом расхода'!Q50&lt;0,'Базовые цены с учетом расхода'!Q50,""))</f>
        <v>14</v>
      </c>
      <c r="M917" s="3" t="s">
        <v>39</v>
      </c>
    </row>
    <row r="918" spans="1:13">
      <c r="B918" s="14" t="s">
        <v>53</v>
      </c>
      <c r="C918" s="1">
        <v>60</v>
      </c>
      <c r="F918" s="10">
        <f>IF('Базовые цены с учетом расхода'!AG50&gt;0,'Базовые цены с учетом расхода'!AG50,IF('Базовые цены с учетом расхода'!AG50&lt;0,'Базовые цены с учетом расхода'!AG50,""))</f>
        <v>8</v>
      </c>
      <c r="M918" s="3" t="s">
        <v>41</v>
      </c>
    </row>
    <row r="919" spans="1:13" hidden="1">
      <c r="B919" s="14" t="s">
        <v>42</v>
      </c>
      <c r="F919" s="10" t="str">
        <f>IF('Базовые цены с учетом расхода'!R50&gt;0,'Базовые цены с учетом расхода'!R50,IF('Базовые цены с учетом расхода'!R50&lt;0,'Базовые цены с учетом расхода'!R50,""))</f>
        <v/>
      </c>
      <c r="M919" s="3" t="s">
        <v>43</v>
      </c>
    </row>
    <row r="920" spans="1:13" hidden="1">
      <c r="B920" s="14" t="s">
        <v>44</v>
      </c>
      <c r="C920" s="1">
        <v>60</v>
      </c>
      <c r="F920" s="10">
        <f>IF('Базовые цены с учетом расхода'!S50&gt;0,'Базовые цены с учетом расхода'!S50,IF('Базовые цены с учетом расхода'!S50&lt;0,'Базовые цены с учетом расхода'!S50,""))</f>
        <v>8</v>
      </c>
      <c r="M920" s="3" t="s">
        <v>45</v>
      </c>
    </row>
    <row r="921" spans="1:13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</row>
    <row r="922" spans="1:13">
      <c r="A922" s="82" t="s">
        <v>246</v>
      </c>
      <c r="B922" s="83" t="s">
        <v>59</v>
      </c>
      <c r="C922" s="65">
        <v>33.08</v>
      </c>
      <c r="D922" s="9">
        <f>'Базовые цены за единицу'!B51</f>
        <v>15.36</v>
      </c>
      <c r="E922" s="9">
        <f>'Базовые цены за единицу'!D51</f>
        <v>15.36</v>
      </c>
      <c r="F922" s="84">
        <f>'Базовые цены с учетом расхода'!B51</f>
        <v>508</v>
      </c>
      <c r="G922" s="84">
        <f>'Базовые цены с учетом расхода'!C51</f>
        <v>0</v>
      </c>
      <c r="H922" s="84">
        <f>'Базовые цены с учетом расхода'!F51</f>
        <v>0</v>
      </c>
      <c r="I922" s="11">
        <f>'Базовые цены с учетом расхода'!D51</f>
        <v>508</v>
      </c>
      <c r="J922" s="12"/>
      <c r="K922" s="12">
        <f>'Базовые цены с учетом расхода'!I51</f>
        <v>0</v>
      </c>
      <c r="L922" s="1" t="s">
        <v>19</v>
      </c>
      <c r="M922" s="1" t="s">
        <v>20</v>
      </c>
    </row>
    <row r="923" spans="1:13" ht="54.95" customHeight="1">
      <c r="A923" s="65"/>
      <c r="B923" s="65"/>
      <c r="C923" s="65"/>
      <c r="D923" s="13">
        <f>'Базовые цены за единицу'!C51</f>
        <v>0</v>
      </c>
      <c r="E923" s="13">
        <f>'Базовые цены за единицу'!E51</f>
        <v>0</v>
      </c>
      <c r="F923" s="84"/>
      <c r="G923" s="84"/>
      <c r="H923" s="84"/>
      <c r="I923" s="10">
        <f>'Базовые цены с учетом расхода'!E51</f>
        <v>0</v>
      </c>
      <c r="K923" s="1">
        <f>'Базовые цены с учетом расхода'!K51</f>
        <v>0</v>
      </c>
      <c r="L923" s="1" t="s">
        <v>21</v>
      </c>
      <c r="M923" s="1" t="s">
        <v>22</v>
      </c>
    </row>
    <row r="924" spans="1:13">
      <c r="B924" s="17" t="str">
        <f>IF(ROUND((1.18+1.9+30)/1,2)=C922,"Объем: 1,18+1,9+30","")</f>
        <v>Объем: 1,18+1,9+30</v>
      </c>
    </row>
    <row r="925" spans="1:13" hidden="1">
      <c r="B925" s="14" t="s">
        <v>23</v>
      </c>
    </row>
    <row r="926" spans="1:13" hidden="1">
      <c r="B926" s="14" t="s">
        <v>24</v>
      </c>
      <c r="F926" s="1">
        <v>508</v>
      </c>
    </row>
    <row r="927" spans="1:13" hidden="1">
      <c r="B927" s="14" t="s">
        <v>25</v>
      </c>
    </row>
    <row r="928" spans="1:13" hidden="1">
      <c r="B928" s="14" t="s">
        <v>26</v>
      </c>
    </row>
    <row r="929" spans="1:13" ht="21" hidden="1">
      <c r="B929" s="14" t="s">
        <v>27</v>
      </c>
    </row>
    <row r="930" spans="1:13" ht="21" hidden="1">
      <c r="B930" s="14" t="s">
        <v>28</v>
      </c>
      <c r="C930" s="15"/>
      <c r="L930" s="1" t="s">
        <v>29</v>
      </c>
      <c r="M930" s="1" t="s">
        <v>30</v>
      </c>
    </row>
    <row r="931" spans="1:13" hidden="1">
      <c r="B931" s="14" t="s">
        <v>31</v>
      </c>
    </row>
    <row r="932" spans="1:13" ht="21" hidden="1">
      <c r="B932" s="14" t="s">
        <v>32</v>
      </c>
    </row>
    <row r="933" spans="1:13" ht="21" hidden="1">
      <c r="B933" s="14" t="s">
        <v>33</v>
      </c>
    </row>
    <row r="934" spans="1:13" hidden="1">
      <c r="B934" s="14" t="s">
        <v>52</v>
      </c>
      <c r="F934" s="10" t="str">
        <f>IF('Базовые цены с учетом расхода'!AF51&gt;0,'Базовые цены с учетом расхода'!AF51,IF('Базовые цены с учетом расхода'!AF51&lt;0,'Базовые цены с учетом расхода'!AF51,""))</f>
        <v/>
      </c>
      <c r="M934" s="3" t="s">
        <v>35</v>
      </c>
    </row>
    <row r="935" spans="1:13" hidden="1">
      <c r="B935" s="14" t="s">
        <v>36</v>
      </c>
      <c r="F935" s="10" t="str">
        <f>IF('Базовые цены с учетом расхода'!P51&gt;0,'Базовые цены с учетом расхода'!P51,IF('Базовые цены с учетом расхода'!P51&lt;0,'Базовые цены с учетом расхода'!P51,""))</f>
        <v/>
      </c>
      <c r="M935" s="3" t="s">
        <v>37</v>
      </c>
    </row>
    <row r="936" spans="1:13" hidden="1">
      <c r="B936" s="14" t="s">
        <v>38</v>
      </c>
      <c r="F936" s="10" t="str">
        <f>IF('Базовые цены с учетом расхода'!Q51&gt;0,'Базовые цены с учетом расхода'!Q51,IF('Базовые цены с учетом расхода'!Q51&lt;0,'Базовые цены с учетом расхода'!Q51,""))</f>
        <v/>
      </c>
      <c r="M936" s="3" t="s">
        <v>39</v>
      </c>
    </row>
    <row r="937" spans="1:13" hidden="1">
      <c r="B937" s="14" t="s">
        <v>53</v>
      </c>
      <c r="F937" s="10" t="str">
        <f>IF('Базовые цены с учетом расхода'!AG51&gt;0,'Базовые цены с учетом расхода'!AG51,IF('Базовые цены с учетом расхода'!AG51&lt;0,'Базовые цены с учетом расхода'!AG51,""))</f>
        <v/>
      </c>
      <c r="M937" s="3" t="s">
        <v>41</v>
      </c>
    </row>
    <row r="938" spans="1:13" hidden="1">
      <c r="B938" s="14" t="s">
        <v>42</v>
      </c>
      <c r="F938" s="10" t="str">
        <f>IF('Базовые цены с учетом расхода'!R51&gt;0,'Базовые цены с учетом расхода'!R51,IF('Базовые цены с учетом расхода'!R51&lt;0,'Базовые цены с учетом расхода'!R51,""))</f>
        <v/>
      </c>
      <c r="M938" s="3" t="s">
        <v>43</v>
      </c>
    </row>
    <row r="939" spans="1:13" hidden="1">
      <c r="B939" s="14" t="s">
        <v>44</v>
      </c>
      <c r="F939" s="10" t="str">
        <f>IF('Базовые цены с учетом расхода'!S51&gt;0,'Базовые цены с учетом расхода'!S51,IF('Базовые цены с учетом расхода'!S51&lt;0,'Базовые цены с учетом расхода'!S51,""))</f>
        <v/>
      </c>
      <c r="M939" s="3" t="s">
        <v>45</v>
      </c>
    </row>
    <row r="940" spans="1:13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</row>
    <row r="941" spans="1:13">
      <c r="A941" s="82" t="s">
        <v>247</v>
      </c>
      <c r="B941" s="83" t="s">
        <v>80</v>
      </c>
      <c r="C941" s="65">
        <v>4.4999999999999997E-3</v>
      </c>
      <c r="D941" s="9">
        <f>'Базовые цены за единицу'!B52</f>
        <v>4617.09</v>
      </c>
      <c r="E941" s="9">
        <f>'Базовые цены за единицу'!D52</f>
        <v>4465.6400000000003</v>
      </c>
      <c r="F941" s="84">
        <f>'Базовые цены с учетом расхода'!B52</f>
        <v>21</v>
      </c>
      <c r="G941" s="84">
        <f>'Базовые цены с учетом расхода'!C52</f>
        <v>1</v>
      </c>
      <c r="H941" s="84">
        <f>'Базовые цены с учетом расхода'!F52</f>
        <v>0</v>
      </c>
      <c r="I941" s="11">
        <f>'Базовые цены с учетом расхода'!D52</f>
        <v>20</v>
      </c>
      <c r="J941" s="12">
        <v>12.77</v>
      </c>
      <c r="K941" s="12">
        <f>'Базовые цены с учетом расхода'!I52</f>
        <v>5.7000000000000002E-2</v>
      </c>
      <c r="L941" s="1" t="s">
        <v>19</v>
      </c>
      <c r="M941" s="1" t="s">
        <v>20</v>
      </c>
    </row>
    <row r="942" spans="1:13" ht="77.099999999999994" customHeight="1">
      <c r="A942" s="65"/>
      <c r="B942" s="65"/>
      <c r="C942" s="65"/>
      <c r="D942" s="13">
        <f>'Базовые цены за единицу'!C52</f>
        <v>121.95</v>
      </c>
      <c r="E942" s="13">
        <f>'Базовые цены за единицу'!E52</f>
        <v>478.22</v>
      </c>
      <c r="F942" s="84"/>
      <c r="G942" s="84"/>
      <c r="H942" s="84"/>
      <c r="I942" s="10">
        <f>'Базовые цены с учетом расхода'!E52</f>
        <v>2</v>
      </c>
      <c r="J942" s="1">
        <v>29.74</v>
      </c>
      <c r="K942" s="1">
        <f>'Базовые цены с учетом расхода'!K52</f>
        <v>0.13400000000000001</v>
      </c>
      <c r="L942" s="1" t="s">
        <v>21</v>
      </c>
      <c r="M942" s="1" t="s">
        <v>22</v>
      </c>
    </row>
    <row r="943" spans="1:13">
      <c r="B943" s="17" t="str">
        <f>IF(ROUND((6*0.5*0.15)/100,9)=C941,"Объем: 6*0,5*0,15","")</f>
        <v>Объем: 6*0,5*0,15</v>
      </c>
    </row>
    <row r="944" spans="1:13" hidden="1">
      <c r="B944" s="14" t="s">
        <v>23</v>
      </c>
      <c r="F944" s="1">
        <v>1</v>
      </c>
    </row>
    <row r="945" spans="1:13" hidden="1">
      <c r="B945" s="14" t="s">
        <v>24</v>
      </c>
      <c r="F945" s="1">
        <v>20</v>
      </c>
    </row>
    <row r="946" spans="1:13" hidden="1">
      <c r="B946" s="14" t="s">
        <v>25</v>
      </c>
      <c r="F946" s="1">
        <v>2</v>
      </c>
    </row>
    <row r="947" spans="1:13" hidden="1">
      <c r="B947" s="14" t="s">
        <v>26</v>
      </c>
    </row>
    <row r="948" spans="1:13" ht="21" hidden="1">
      <c r="B948" s="14" t="s">
        <v>27</v>
      </c>
    </row>
    <row r="949" spans="1:13" ht="21" hidden="1">
      <c r="B949" s="14" t="s">
        <v>28</v>
      </c>
      <c r="C949" s="15"/>
      <c r="L949" s="1" t="s">
        <v>29</v>
      </c>
      <c r="M949" s="1" t="s">
        <v>30</v>
      </c>
    </row>
    <row r="950" spans="1:13" hidden="1">
      <c r="B950" s="14" t="s">
        <v>31</v>
      </c>
    </row>
    <row r="951" spans="1:13" ht="21" hidden="1">
      <c r="B951" s="14" t="s">
        <v>32</v>
      </c>
    </row>
    <row r="952" spans="1:13" ht="21" hidden="1">
      <c r="B952" s="14" t="s">
        <v>33</v>
      </c>
    </row>
    <row r="953" spans="1:13">
      <c r="B953" s="14" t="s">
        <v>34</v>
      </c>
      <c r="C953" s="1">
        <v>142</v>
      </c>
      <c r="F953" s="10">
        <f>IF('Базовые цены с учетом расхода'!N52&gt;0,'Базовые цены с учетом расхода'!N52,IF('Базовые цены с учетом расхода'!N52&lt;0,'Базовые цены с учетом расхода'!N52,""))</f>
        <v>4</v>
      </c>
      <c r="M953" s="3" t="s">
        <v>35</v>
      </c>
    </row>
    <row r="954" spans="1:13" hidden="1">
      <c r="B954" s="14" t="s">
        <v>36</v>
      </c>
      <c r="C954" s="1">
        <v>142</v>
      </c>
      <c r="F954" s="10">
        <f>IF('Базовые цены с учетом расхода'!P52&gt;0,'Базовые цены с учетом расхода'!P52,IF('Базовые цены с учетом расхода'!P52&lt;0,'Базовые цены с учетом расхода'!P52,""))</f>
        <v>1</v>
      </c>
      <c r="M954" s="3" t="s">
        <v>37</v>
      </c>
    </row>
    <row r="955" spans="1:13" hidden="1">
      <c r="B955" s="14" t="s">
        <v>38</v>
      </c>
      <c r="C955" s="1">
        <v>142</v>
      </c>
      <c r="F955" s="10">
        <f>IF('Базовые цены с учетом расхода'!Q52&gt;0,'Базовые цены с учетом расхода'!Q52,IF('Базовые цены с учетом расхода'!Q52&lt;0,'Базовые цены с учетом расхода'!Q52,""))</f>
        <v>3</v>
      </c>
      <c r="M955" s="3" t="s">
        <v>39</v>
      </c>
    </row>
    <row r="956" spans="1:13">
      <c r="B956" s="14" t="s">
        <v>40</v>
      </c>
      <c r="C956" s="1">
        <v>81</v>
      </c>
      <c r="F956" s="10">
        <f>IF('Базовые цены с учетом расхода'!O52&gt;0,'Базовые цены с учетом расхода'!O52,IF('Базовые цены с учетом расхода'!O52&lt;0,'Базовые цены с учетом расхода'!O52,""))</f>
        <v>2</v>
      </c>
      <c r="M956" s="3" t="s">
        <v>41</v>
      </c>
    </row>
    <row r="957" spans="1:13" hidden="1">
      <c r="B957" s="14" t="s">
        <v>42</v>
      </c>
      <c r="C957" s="1">
        <v>81</v>
      </c>
      <c r="F957" s="10" t="str">
        <f>IF('Базовые цены с учетом расхода'!R52&gt;0,'Базовые цены с учетом расхода'!R52,IF('Базовые цены с учетом расхода'!R52&lt;0,'Базовые цены с учетом расхода'!R52,""))</f>
        <v/>
      </c>
      <c r="M957" s="3" t="s">
        <v>43</v>
      </c>
    </row>
    <row r="958" spans="1:13" hidden="1">
      <c r="B958" s="14" t="s">
        <v>44</v>
      </c>
      <c r="C958" s="1">
        <v>81</v>
      </c>
      <c r="F958" s="10">
        <f>IF('Базовые цены с учетом расхода'!S52&gt;0,'Базовые цены с учетом расхода'!S52,IF('Базовые цены с учетом расхода'!S52&lt;0,'Базовые цены с учетом расхода'!S52,""))</f>
        <v>2</v>
      </c>
      <c r="M958" s="3" t="s">
        <v>45</v>
      </c>
    </row>
    <row r="959" spans="1:13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</row>
    <row r="960" spans="1:13">
      <c r="A960" s="82" t="s">
        <v>248</v>
      </c>
      <c r="B960" s="83" t="s">
        <v>82</v>
      </c>
      <c r="C960" s="65">
        <v>0.56999999999999995</v>
      </c>
      <c r="D960" s="9">
        <f>'Базовые цены за единицу'!B53</f>
        <v>59.95</v>
      </c>
      <c r="E960" s="9">
        <f>'Базовые цены за единицу'!D53</f>
        <v>0</v>
      </c>
      <c r="F960" s="84">
        <f>'Базовые цены с учетом расхода'!B53</f>
        <v>34</v>
      </c>
      <c r="G960" s="84">
        <f>'Базовые цены с учетом расхода'!C53</f>
        <v>0</v>
      </c>
      <c r="H960" s="84">
        <f>'Базовые цены с учетом расхода'!F53</f>
        <v>34</v>
      </c>
      <c r="I960" s="11">
        <f>'Базовые цены с учетом расхода'!D53</f>
        <v>0</v>
      </c>
      <c r="J960" s="12"/>
      <c r="K960" s="12">
        <f>'Базовые цены с учетом расхода'!I53</f>
        <v>0</v>
      </c>
      <c r="L960" s="1" t="s">
        <v>19</v>
      </c>
      <c r="M960" s="1" t="s">
        <v>20</v>
      </c>
    </row>
    <row r="961" spans="1:13" ht="33" customHeight="1">
      <c r="A961" s="65"/>
      <c r="B961" s="65"/>
      <c r="C961" s="65"/>
      <c r="D961" s="13">
        <f>'Базовые цены за единицу'!C53</f>
        <v>0</v>
      </c>
      <c r="E961" s="13">
        <f>'Базовые цены за единицу'!E53</f>
        <v>0</v>
      </c>
      <c r="F961" s="84"/>
      <c r="G961" s="84"/>
      <c r="H961" s="84"/>
      <c r="I961" s="10">
        <f>'Базовые цены с учетом расхода'!E53</f>
        <v>0</v>
      </c>
      <c r="K961" s="1">
        <f>'Базовые цены с учетом расхода'!K53</f>
        <v>0</v>
      </c>
      <c r="L961" s="1" t="s">
        <v>21</v>
      </c>
      <c r="M961" s="1" t="s">
        <v>22</v>
      </c>
    </row>
    <row r="962" spans="1:13">
      <c r="B962" s="17" t="str">
        <f>IF(ROUND((6*0.5*0.15*1.26)/1,2)=C960,"Объем: 6*0,5*0,15*1,26","")</f>
        <v>Объем: 6*0,5*0,15*1,26</v>
      </c>
    </row>
    <row r="963" spans="1:13">
      <c r="B963" s="85" t="s">
        <v>83</v>
      </c>
      <c r="C963" s="85"/>
      <c r="D963" s="85"/>
      <c r="E963" s="85"/>
      <c r="F963" s="85"/>
      <c r="G963" s="85"/>
      <c r="H963" s="85"/>
      <c r="I963" s="85"/>
      <c r="J963" s="85"/>
      <c r="K963" s="85"/>
    </row>
    <row r="964" spans="1:13" hidden="1">
      <c r="B964" s="14" t="s">
        <v>23</v>
      </c>
    </row>
    <row r="965" spans="1:13" hidden="1">
      <c r="B965" s="14" t="s">
        <v>24</v>
      </c>
    </row>
    <row r="966" spans="1:13" hidden="1">
      <c r="B966" s="14" t="s">
        <v>25</v>
      </c>
    </row>
    <row r="967" spans="1:13" hidden="1">
      <c r="B967" s="14" t="s">
        <v>26</v>
      </c>
      <c r="F967" s="1">
        <v>34</v>
      </c>
    </row>
    <row r="968" spans="1:13" ht="21" hidden="1">
      <c r="B968" s="14" t="s">
        <v>27</v>
      </c>
    </row>
    <row r="969" spans="1:13" ht="21" hidden="1">
      <c r="B969" s="14" t="s">
        <v>28</v>
      </c>
      <c r="C969" s="15"/>
      <c r="L969" s="1" t="s">
        <v>29</v>
      </c>
      <c r="M969" s="1" t="s">
        <v>30</v>
      </c>
    </row>
    <row r="970" spans="1:13" hidden="1">
      <c r="B970" s="14" t="s">
        <v>31</v>
      </c>
    </row>
    <row r="971" spans="1:13" ht="21" hidden="1">
      <c r="B971" s="14" t="s">
        <v>32</v>
      </c>
    </row>
    <row r="972" spans="1:13" ht="21" hidden="1">
      <c r="B972" s="14" t="s">
        <v>33</v>
      </c>
    </row>
    <row r="973" spans="1:13" hidden="1">
      <c r="B973" s="14" t="s">
        <v>34</v>
      </c>
      <c r="F973" s="10" t="str">
        <f>IF('Базовые цены с учетом расхода'!N53&gt;0,'Базовые цены с учетом расхода'!N53,IF('Базовые цены с учетом расхода'!N53&lt;0,'Базовые цены с учетом расхода'!N53,""))</f>
        <v/>
      </c>
      <c r="M973" s="3" t="s">
        <v>35</v>
      </c>
    </row>
    <row r="974" spans="1:13" hidden="1">
      <c r="B974" s="14" t="s">
        <v>36</v>
      </c>
      <c r="F974" s="10" t="str">
        <f>IF('Базовые цены с учетом расхода'!P53&gt;0,'Базовые цены с учетом расхода'!P53,IF('Базовые цены с учетом расхода'!P53&lt;0,'Базовые цены с учетом расхода'!P53,""))</f>
        <v/>
      </c>
      <c r="M974" s="3" t="s">
        <v>37</v>
      </c>
    </row>
    <row r="975" spans="1:13" hidden="1">
      <c r="B975" s="14" t="s">
        <v>38</v>
      </c>
      <c r="F975" s="10" t="str">
        <f>IF('Базовые цены с учетом расхода'!Q53&gt;0,'Базовые цены с учетом расхода'!Q53,IF('Базовые цены с учетом расхода'!Q53&lt;0,'Базовые цены с учетом расхода'!Q53,""))</f>
        <v/>
      </c>
      <c r="M975" s="3" t="s">
        <v>39</v>
      </c>
    </row>
    <row r="976" spans="1:13" hidden="1">
      <c r="B976" s="14" t="s">
        <v>40</v>
      </c>
      <c r="F976" s="10" t="str">
        <f>IF('Базовые цены с учетом расхода'!O53&gt;0,'Базовые цены с учетом расхода'!O53,IF('Базовые цены с учетом расхода'!O53&lt;0,'Базовые цены с учетом расхода'!O53,""))</f>
        <v/>
      </c>
      <c r="M976" s="3" t="s">
        <v>41</v>
      </c>
    </row>
    <row r="977" spans="1:13" hidden="1">
      <c r="B977" s="14" t="s">
        <v>42</v>
      </c>
      <c r="F977" s="10" t="str">
        <f>IF('Базовые цены с учетом расхода'!R53&gt;0,'Базовые цены с учетом расхода'!R53,IF('Базовые цены с учетом расхода'!R53&lt;0,'Базовые цены с учетом расхода'!R53,""))</f>
        <v/>
      </c>
      <c r="M977" s="3" t="s">
        <v>43</v>
      </c>
    </row>
    <row r="978" spans="1:13" hidden="1">
      <c r="B978" s="14" t="s">
        <v>44</v>
      </c>
      <c r="F978" s="10" t="str">
        <f>IF('Базовые цены с учетом расхода'!S53&gt;0,'Базовые цены с учетом расхода'!S53,IF('Базовые цены с учетом расхода'!S53&lt;0,'Базовые цены с учетом расхода'!S53,""))</f>
        <v/>
      </c>
      <c r="M978" s="3" t="s">
        <v>45</v>
      </c>
    </row>
    <row r="979" spans="1:13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</row>
    <row r="980" spans="1:13">
      <c r="A980" s="82" t="s">
        <v>249</v>
      </c>
      <c r="B980" s="83" t="s">
        <v>250</v>
      </c>
      <c r="C980" s="65">
        <v>0.58399999999999996</v>
      </c>
      <c r="D980" s="9">
        <f>'Базовые цены за единицу'!B54</f>
        <v>592.78</v>
      </c>
      <c r="E980" s="9">
        <f>'Базовые цены за единицу'!D54</f>
        <v>322.22000000000003</v>
      </c>
      <c r="F980" s="84">
        <f>'Базовые цены с учетом расхода'!B54</f>
        <v>346</v>
      </c>
      <c r="G980" s="84">
        <f>'Базовые цены с учетом расхода'!C54</f>
        <v>156</v>
      </c>
      <c r="H980" s="84">
        <f>'Базовые цены с учетом расхода'!F54</f>
        <v>2</v>
      </c>
      <c r="I980" s="11">
        <f>'Базовые цены с учетом расхода'!D54</f>
        <v>188</v>
      </c>
      <c r="J980" s="12">
        <v>26.24</v>
      </c>
      <c r="K980" s="12">
        <f>'Базовые цены с учетом расхода'!I54</f>
        <v>15.324</v>
      </c>
      <c r="L980" s="1" t="s">
        <v>19</v>
      </c>
      <c r="M980" s="1" t="s">
        <v>20</v>
      </c>
    </row>
    <row r="981" spans="1:13" ht="54.95" customHeight="1">
      <c r="A981" s="65"/>
      <c r="B981" s="65"/>
      <c r="C981" s="65"/>
      <c r="D981" s="13">
        <f>'Базовые цены за единицу'!C54</f>
        <v>266.60000000000002</v>
      </c>
      <c r="E981" s="13">
        <f>'Базовые цены за единицу'!E54</f>
        <v>42.03</v>
      </c>
      <c r="F981" s="84"/>
      <c r="G981" s="84"/>
      <c r="H981" s="84"/>
      <c r="I981" s="10">
        <f>'Базовые цены с учетом расхода'!E54</f>
        <v>25</v>
      </c>
      <c r="J981" s="1">
        <v>3.17</v>
      </c>
      <c r="K981" s="1">
        <f>'Базовые цены с учетом расхода'!K54</f>
        <v>1.851</v>
      </c>
      <c r="L981" s="1" t="s">
        <v>21</v>
      </c>
      <c r="M981" s="1" t="s">
        <v>22</v>
      </c>
    </row>
    <row r="982" spans="1:13">
      <c r="B982" s="17" t="str">
        <f>IF(ROUND((146*0.4)/100,9)=C980,"Объем: 146*0,4","")</f>
        <v>Объем: 146*0,4</v>
      </c>
    </row>
    <row r="983" spans="1:13">
      <c r="B983" s="85" t="s">
        <v>251</v>
      </c>
      <c r="C983" s="85"/>
      <c r="D983" s="85"/>
      <c r="E983" s="85"/>
      <c r="F983" s="85"/>
      <c r="G983" s="85"/>
      <c r="H983" s="85"/>
      <c r="I983" s="85"/>
      <c r="J983" s="85"/>
      <c r="K983" s="85"/>
    </row>
    <row r="984" spans="1:13" hidden="1">
      <c r="B984" s="14" t="s">
        <v>23</v>
      </c>
      <c r="F984" s="1">
        <v>156</v>
      </c>
    </row>
    <row r="985" spans="1:13" hidden="1">
      <c r="B985" s="14" t="s">
        <v>24</v>
      </c>
      <c r="F985" s="1">
        <v>188</v>
      </c>
    </row>
    <row r="986" spans="1:13" hidden="1">
      <c r="B986" s="14" t="s">
        <v>25</v>
      </c>
      <c r="F986" s="1">
        <v>25</v>
      </c>
    </row>
    <row r="987" spans="1:13" hidden="1">
      <c r="B987" s="14" t="s">
        <v>26</v>
      </c>
      <c r="F987" s="1">
        <v>2</v>
      </c>
    </row>
    <row r="988" spans="1:13" ht="21" hidden="1">
      <c r="B988" s="14" t="s">
        <v>27</v>
      </c>
    </row>
    <row r="989" spans="1:13" ht="21" hidden="1">
      <c r="B989" s="14" t="s">
        <v>28</v>
      </c>
      <c r="C989" s="15"/>
      <c r="L989" s="1" t="s">
        <v>29</v>
      </c>
      <c r="M989" s="1" t="s">
        <v>30</v>
      </c>
    </row>
    <row r="990" spans="1:13" hidden="1">
      <c r="B990" s="14" t="s">
        <v>31</v>
      </c>
    </row>
    <row r="991" spans="1:13" ht="21" hidden="1">
      <c r="B991" s="14" t="s">
        <v>32</v>
      </c>
    </row>
    <row r="992" spans="1:13" ht="21" hidden="1">
      <c r="B992" s="14" t="s">
        <v>33</v>
      </c>
    </row>
    <row r="993" spans="1:13">
      <c r="B993" s="14" t="s">
        <v>34</v>
      </c>
      <c r="C993" s="1">
        <v>142</v>
      </c>
      <c r="F993" s="10">
        <f>IF('Базовые цены с учетом расхода'!N54&gt;0,'Базовые цены с учетом расхода'!N54,IF('Базовые цены с учетом расхода'!N54&lt;0,'Базовые цены с учетом расхода'!N54,""))</f>
        <v>257</v>
      </c>
      <c r="M993" s="3" t="s">
        <v>35</v>
      </c>
    </row>
    <row r="994" spans="1:13" hidden="1">
      <c r="B994" s="14" t="s">
        <v>36</v>
      </c>
      <c r="C994" s="1">
        <v>142</v>
      </c>
      <c r="F994" s="10">
        <f>IF('Базовые цены с учетом расхода'!P54&gt;0,'Базовые цены с учетом расхода'!P54,IF('Базовые цены с учетом расхода'!P54&lt;0,'Базовые цены с учетом расхода'!P54,""))</f>
        <v>221</v>
      </c>
      <c r="M994" s="3" t="s">
        <v>37</v>
      </c>
    </row>
    <row r="995" spans="1:13" hidden="1">
      <c r="B995" s="14" t="s">
        <v>38</v>
      </c>
      <c r="C995" s="1">
        <v>142</v>
      </c>
      <c r="F995" s="10">
        <f>IF('Базовые цены с учетом расхода'!Q54&gt;0,'Базовые цены с учетом расхода'!Q54,IF('Базовые цены с учетом расхода'!Q54&lt;0,'Базовые цены с учетом расхода'!Q54,""))</f>
        <v>35</v>
      </c>
      <c r="M995" s="3" t="s">
        <v>39</v>
      </c>
    </row>
    <row r="996" spans="1:13">
      <c r="B996" s="14" t="s">
        <v>40</v>
      </c>
      <c r="C996" s="1">
        <v>81</v>
      </c>
      <c r="F996" s="10">
        <f>IF('Базовые цены с учетом расхода'!O54&gt;0,'Базовые цены с учетом расхода'!O54,IF('Базовые цены с учетом расхода'!O54&lt;0,'Базовые цены с учетом расхода'!O54,""))</f>
        <v>147</v>
      </c>
      <c r="M996" s="3" t="s">
        <v>41</v>
      </c>
    </row>
    <row r="997" spans="1:13" hidden="1">
      <c r="B997" s="14" t="s">
        <v>42</v>
      </c>
      <c r="C997" s="1">
        <v>81</v>
      </c>
      <c r="F997" s="10">
        <f>IF('Базовые цены с учетом расхода'!R54&gt;0,'Базовые цены с учетом расхода'!R54,IF('Базовые цены с учетом расхода'!R54&lt;0,'Базовые цены с учетом расхода'!R54,""))</f>
        <v>126</v>
      </c>
      <c r="M997" s="3" t="s">
        <v>43</v>
      </c>
    </row>
    <row r="998" spans="1:13" hidden="1">
      <c r="B998" s="14" t="s">
        <v>44</v>
      </c>
      <c r="C998" s="1">
        <v>81</v>
      </c>
      <c r="F998" s="10">
        <f>IF('Базовые цены с учетом расхода'!S54&gt;0,'Базовые цены с учетом расхода'!S54,IF('Базовые цены с учетом расхода'!S54&lt;0,'Базовые цены с учетом расхода'!S54,""))</f>
        <v>20</v>
      </c>
      <c r="M998" s="3" t="s">
        <v>45</v>
      </c>
    </row>
    <row r="999" spans="1:13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</row>
    <row r="1000" spans="1:13">
      <c r="A1000" s="82" t="s">
        <v>252</v>
      </c>
      <c r="B1000" s="83" t="s">
        <v>253</v>
      </c>
      <c r="C1000" s="65">
        <v>-1.1679999999999999</v>
      </c>
      <c r="D1000" s="9">
        <f>'Базовые цены за единицу'!B55</f>
        <v>14.02</v>
      </c>
      <c r="E1000" s="9">
        <f>'Базовые цены за единицу'!D55</f>
        <v>8.5299999999999994</v>
      </c>
      <c r="F1000" s="84">
        <f>'Базовые цены с учетом расхода'!B55</f>
        <v>-16</v>
      </c>
      <c r="G1000" s="84">
        <f>'Базовые цены с учетом расхода'!C55</f>
        <v>-6</v>
      </c>
      <c r="H1000" s="84">
        <f>'Базовые цены с учетом расхода'!F55</f>
        <v>0</v>
      </c>
      <c r="I1000" s="11">
        <f>'Базовые цены с учетом расхода'!D55</f>
        <v>-10</v>
      </c>
      <c r="J1000" s="12">
        <v>0.54</v>
      </c>
      <c r="K1000" s="12">
        <f>'Базовые цены с учетом расхода'!I55</f>
        <v>-0.63100000000000001</v>
      </c>
      <c r="L1000" s="1" t="s">
        <v>19</v>
      </c>
      <c r="M1000" s="1" t="s">
        <v>20</v>
      </c>
    </row>
    <row r="1001" spans="1:13" ht="54.95" customHeight="1">
      <c r="A1001" s="65"/>
      <c r="B1001" s="65"/>
      <c r="C1001" s="65"/>
      <c r="D1001" s="13">
        <f>'Базовые цены за единицу'!C55</f>
        <v>5.49</v>
      </c>
      <c r="E1001" s="13">
        <f>'Базовые цены за единицу'!E55</f>
        <v>1.21</v>
      </c>
      <c r="F1001" s="84"/>
      <c r="G1001" s="84"/>
      <c r="H1001" s="84"/>
      <c r="I1001" s="10">
        <f>'Базовые цены с учетом расхода'!E55</f>
        <v>-1</v>
      </c>
      <c r="J1001" s="1">
        <v>0.1</v>
      </c>
      <c r="K1001" s="1">
        <f>'Базовые цены с учетом расхода'!K55</f>
        <v>-0.11700000000000001</v>
      </c>
      <c r="L1001" s="1" t="s">
        <v>21</v>
      </c>
      <c r="M1001" s="1" t="s">
        <v>22</v>
      </c>
    </row>
    <row r="1002" spans="1:13">
      <c r="B1002" s="17" t="str">
        <f>IF(ROUND((-2*146*0.4)/100,9)=C1000,"Объем: -2*146*0,4","")</f>
        <v>Объем: -2*146*0,4</v>
      </c>
    </row>
    <row r="1003" spans="1:13">
      <c r="B1003" s="85" t="s">
        <v>254</v>
      </c>
      <c r="C1003" s="85"/>
      <c r="D1003" s="85"/>
      <c r="E1003" s="85"/>
      <c r="F1003" s="85"/>
      <c r="G1003" s="85"/>
      <c r="H1003" s="85"/>
      <c r="I1003" s="85"/>
      <c r="J1003" s="85"/>
      <c r="K1003" s="85"/>
    </row>
    <row r="1004" spans="1:13" hidden="1">
      <c r="B1004" s="14" t="s">
        <v>23</v>
      </c>
      <c r="F1004" s="1">
        <v>-6</v>
      </c>
    </row>
    <row r="1005" spans="1:13" hidden="1">
      <c r="B1005" s="14" t="s">
        <v>24</v>
      </c>
      <c r="F1005" s="1">
        <v>-10</v>
      </c>
    </row>
    <row r="1006" spans="1:13" hidden="1">
      <c r="B1006" s="14" t="s">
        <v>25</v>
      </c>
      <c r="F1006" s="1">
        <v>-1</v>
      </c>
    </row>
    <row r="1007" spans="1:13" hidden="1">
      <c r="B1007" s="14" t="s">
        <v>26</v>
      </c>
    </row>
    <row r="1008" spans="1:13" ht="21" hidden="1">
      <c r="B1008" s="14" t="s">
        <v>27</v>
      </c>
    </row>
    <row r="1009" spans="1:13" ht="21" hidden="1">
      <c r="B1009" s="14" t="s">
        <v>28</v>
      </c>
      <c r="C1009" s="15"/>
      <c r="L1009" s="1" t="s">
        <v>29</v>
      </c>
      <c r="M1009" s="1" t="s">
        <v>30</v>
      </c>
    </row>
    <row r="1010" spans="1:13" hidden="1">
      <c r="B1010" s="14" t="s">
        <v>31</v>
      </c>
    </row>
    <row r="1011" spans="1:13" ht="21" hidden="1">
      <c r="B1011" s="14" t="s">
        <v>32</v>
      </c>
    </row>
    <row r="1012" spans="1:13" ht="21" hidden="1">
      <c r="B1012" s="14" t="s">
        <v>33</v>
      </c>
    </row>
    <row r="1013" spans="1:13">
      <c r="B1013" s="14" t="s">
        <v>34</v>
      </c>
      <c r="C1013" s="1">
        <v>142</v>
      </c>
      <c r="F1013" s="10">
        <f>IF('Базовые цены с учетом расхода'!N55&gt;0,'Базовые цены с учетом расхода'!N55,IF('Базовые цены с учетом расхода'!N55&lt;0,'Базовые цены с учетом расхода'!N55,""))</f>
        <v>-10</v>
      </c>
      <c r="M1013" s="3" t="s">
        <v>35</v>
      </c>
    </row>
    <row r="1014" spans="1:13" hidden="1">
      <c r="B1014" s="14" t="s">
        <v>36</v>
      </c>
      <c r="C1014" s="1">
        <v>142</v>
      </c>
      <c r="F1014" s="10">
        <f>IF('Базовые цены с учетом расхода'!P55&gt;0,'Базовые цены с учетом расхода'!P55,IF('Базовые цены с учетом расхода'!P55&lt;0,'Базовые цены с учетом расхода'!P55,""))</f>
        <v>-9</v>
      </c>
      <c r="M1014" s="3" t="s">
        <v>37</v>
      </c>
    </row>
    <row r="1015" spans="1:13" hidden="1">
      <c r="B1015" s="14" t="s">
        <v>38</v>
      </c>
      <c r="C1015" s="1">
        <v>142</v>
      </c>
      <c r="F1015" s="10">
        <f>IF('Базовые цены с учетом расхода'!Q55&gt;0,'Базовые цены с учетом расхода'!Q55,IF('Базовые цены с учетом расхода'!Q55&lt;0,'Базовые цены с учетом расхода'!Q55,""))</f>
        <v>-2</v>
      </c>
      <c r="M1015" s="3" t="s">
        <v>39</v>
      </c>
    </row>
    <row r="1016" spans="1:13">
      <c r="B1016" s="14" t="s">
        <v>40</v>
      </c>
      <c r="C1016" s="1">
        <v>81</v>
      </c>
      <c r="F1016" s="10">
        <f>IF('Базовые цены с учетом расхода'!O55&gt;0,'Базовые цены с учетом расхода'!O55,IF('Базовые цены с учетом расхода'!O55&lt;0,'Базовые цены с учетом расхода'!O55,""))</f>
        <v>-6</v>
      </c>
      <c r="M1016" s="3" t="s">
        <v>41</v>
      </c>
    </row>
    <row r="1017" spans="1:13" hidden="1">
      <c r="B1017" s="14" t="s">
        <v>42</v>
      </c>
      <c r="C1017" s="1">
        <v>81</v>
      </c>
      <c r="F1017" s="10">
        <f>IF('Базовые цены с учетом расхода'!R55&gt;0,'Базовые цены с учетом расхода'!R55,IF('Базовые цены с учетом расхода'!R55&lt;0,'Базовые цены с учетом расхода'!R55,""))</f>
        <v>-5</v>
      </c>
      <c r="M1017" s="3" t="s">
        <v>43</v>
      </c>
    </row>
    <row r="1018" spans="1:13" hidden="1">
      <c r="B1018" s="14" t="s">
        <v>44</v>
      </c>
      <c r="C1018" s="1">
        <v>81</v>
      </c>
      <c r="F1018" s="10">
        <f>IF('Базовые цены с учетом расхода'!S55&gt;0,'Базовые цены с учетом расхода'!S55,IF('Базовые цены с учетом расхода'!S55&lt;0,'Базовые цены с учетом расхода'!S55,""))</f>
        <v>-1</v>
      </c>
      <c r="M1018" s="3" t="s">
        <v>45</v>
      </c>
    </row>
    <row r="1019" spans="1:13">
      <c r="A1019" s="16"/>
      <c r="B1019" s="16"/>
      <c r="C1019" s="16"/>
      <c r="D1019" s="16"/>
      <c r="E1019" s="16"/>
      <c r="F1019" s="16"/>
      <c r="G1019" s="16"/>
      <c r="H1019" s="16"/>
      <c r="I1019" s="16"/>
      <c r="J1019" s="16"/>
      <c r="K1019" s="16"/>
    </row>
    <row r="1020" spans="1:13">
      <c r="A1020" s="82" t="s">
        <v>255</v>
      </c>
      <c r="B1020" s="83" t="s">
        <v>82</v>
      </c>
      <c r="C1020" s="65">
        <v>7.36</v>
      </c>
      <c r="D1020" s="9">
        <f>'Базовые цены за единицу'!B56</f>
        <v>59.95</v>
      </c>
      <c r="E1020" s="9">
        <f>'Базовые цены за единицу'!D56</f>
        <v>0</v>
      </c>
      <c r="F1020" s="84">
        <f>'Базовые цены с учетом расхода'!B56</f>
        <v>441</v>
      </c>
      <c r="G1020" s="84">
        <f>'Базовые цены с учетом расхода'!C56</f>
        <v>0</v>
      </c>
      <c r="H1020" s="84">
        <f>'Базовые цены с учетом расхода'!F56</f>
        <v>441</v>
      </c>
      <c r="I1020" s="11">
        <f>'Базовые цены с учетом расхода'!D56</f>
        <v>0</v>
      </c>
      <c r="J1020" s="12"/>
      <c r="K1020" s="12">
        <f>'Базовые цены с учетом расхода'!I56</f>
        <v>0</v>
      </c>
      <c r="L1020" s="1" t="s">
        <v>19</v>
      </c>
      <c r="M1020" s="1" t="s">
        <v>20</v>
      </c>
    </row>
    <row r="1021" spans="1:13" ht="33" customHeight="1">
      <c r="A1021" s="65"/>
      <c r="B1021" s="65"/>
      <c r="C1021" s="65"/>
      <c r="D1021" s="13">
        <f>'Базовые цены за единицу'!C56</f>
        <v>0</v>
      </c>
      <c r="E1021" s="13">
        <f>'Базовые цены за единицу'!E56</f>
        <v>0</v>
      </c>
      <c r="F1021" s="84"/>
      <c r="G1021" s="84"/>
      <c r="H1021" s="84"/>
      <c r="I1021" s="10">
        <f>'Базовые цены с учетом расхода'!E56</f>
        <v>0</v>
      </c>
      <c r="K1021" s="1">
        <f>'Базовые цены с учетом расхода'!K56</f>
        <v>0</v>
      </c>
      <c r="L1021" s="1" t="s">
        <v>21</v>
      </c>
      <c r="M1021" s="1" t="s">
        <v>22</v>
      </c>
    </row>
    <row r="1022" spans="1:13">
      <c r="B1022" s="17" t="str">
        <f>IF(ROUND((146*0.4*0.1*1.26)/1,2)=C1020,"Объем: 146*0,4*0,1*1,26","")</f>
        <v>Объем: 146*0,4*0,1*1,26</v>
      </c>
    </row>
    <row r="1023" spans="1:13">
      <c r="B1023" s="85" t="s">
        <v>83</v>
      </c>
      <c r="C1023" s="85"/>
      <c r="D1023" s="85"/>
      <c r="E1023" s="85"/>
      <c r="F1023" s="85"/>
      <c r="G1023" s="85"/>
      <c r="H1023" s="85"/>
      <c r="I1023" s="85"/>
      <c r="J1023" s="85"/>
      <c r="K1023" s="85"/>
    </row>
    <row r="1024" spans="1:13" hidden="1">
      <c r="B1024" s="14" t="s">
        <v>23</v>
      </c>
    </row>
    <row r="1025" spans="1:13" hidden="1">
      <c r="B1025" s="14" t="s">
        <v>24</v>
      </c>
    </row>
    <row r="1026" spans="1:13" hidden="1">
      <c r="B1026" s="14" t="s">
        <v>25</v>
      </c>
    </row>
    <row r="1027" spans="1:13" hidden="1">
      <c r="B1027" s="14" t="s">
        <v>26</v>
      </c>
      <c r="F1027" s="1">
        <v>441</v>
      </c>
    </row>
    <row r="1028" spans="1:13" ht="21" hidden="1">
      <c r="B1028" s="14" t="s">
        <v>27</v>
      </c>
    </row>
    <row r="1029" spans="1:13" ht="21" hidden="1">
      <c r="B1029" s="14" t="s">
        <v>28</v>
      </c>
      <c r="C1029" s="15"/>
      <c r="L1029" s="1" t="s">
        <v>29</v>
      </c>
      <c r="M1029" s="1" t="s">
        <v>30</v>
      </c>
    </row>
    <row r="1030" spans="1:13" hidden="1">
      <c r="B1030" s="14" t="s">
        <v>31</v>
      </c>
    </row>
    <row r="1031" spans="1:13" ht="21" hidden="1">
      <c r="B1031" s="14" t="s">
        <v>32</v>
      </c>
    </row>
    <row r="1032" spans="1:13" ht="21" hidden="1">
      <c r="B1032" s="14" t="s">
        <v>33</v>
      </c>
    </row>
    <row r="1033" spans="1:13" hidden="1">
      <c r="B1033" s="14" t="s">
        <v>34</v>
      </c>
      <c r="F1033" s="10" t="str">
        <f>IF('Базовые цены с учетом расхода'!N56&gt;0,'Базовые цены с учетом расхода'!N56,IF('Базовые цены с учетом расхода'!N56&lt;0,'Базовые цены с учетом расхода'!N56,""))</f>
        <v/>
      </c>
      <c r="M1033" s="3" t="s">
        <v>35</v>
      </c>
    </row>
    <row r="1034" spans="1:13" hidden="1">
      <c r="B1034" s="14" t="s">
        <v>36</v>
      </c>
      <c r="F1034" s="10" t="str">
        <f>IF('Базовые цены с учетом расхода'!P56&gt;0,'Базовые цены с учетом расхода'!P56,IF('Базовые цены с учетом расхода'!P56&lt;0,'Базовые цены с учетом расхода'!P56,""))</f>
        <v/>
      </c>
      <c r="M1034" s="3" t="s">
        <v>37</v>
      </c>
    </row>
    <row r="1035" spans="1:13" hidden="1">
      <c r="B1035" s="14" t="s">
        <v>38</v>
      </c>
      <c r="F1035" s="10" t="str">
        <f>IF('Базовые цены с учетом расхода'!Q56&gt;0,'Базовые цены с учетом расхода'!Q56,IF('Базовые цены с учетом расхода'!Q56&lt;0,'Базовые цены с учетом расхода'!Q56,""))</f>
        <v/>
      </c>
      <c r="M1035" s="3" t="s">
        <v>39</v>
      </c>
    </row>
    <row r="1036" spans="1:13" hidden="1">
      <c r="B1036" s="14" t="s">
        <v>40</v>
      </c>
      <c r="F1036" s="10" t="str">
        <f>IF('Базовые цены с учетом расхода'!O56&gt;0,'Базовые цены с учетом расхода'!O56,IF('Базовые цены с учетом расхода'!O56&lt;0,'Базовые цены с учетом расхода'!O56,""))</f>
        <v/>
      </c>
      <c r="M1036" s="3" t="s">
        <v>41</v>
      </c>
    </row>
    <row r="1037" spans="1:13" hidden="1">
      <c r="B1037" s="14" t="s">
        <v>42</v>
      </c>
      <c r="F1037" s="10" t="str">
        <f>IF('Базовые цены с учетом расхода'!R56&gt;0,'Базовые цены с учетом расхода'!R56,IF('Базовые цены с учетом расхода'!R56&lt;0,'Базовые цены с учетом расхода'!R56,""))</f>
        <v/>
      </c>
      <c r="M1037" s="3" t="s">
        <v>43</v>
      </c>
    </row>
    <row r="1038" spans="1:13" hidden="1">
      <c r="B1038" s="14" t="s">
        <v>44</v>
      </c>
      <c r="F1038" s="10" t="str">
        <f>IF('Базовые цены с учетом расхода'!S56&gt;0,'Базовые цены с учетом расхода'!S56,IF('Базовые цены с учетом расхода'!S56&lt;0,'Базовые цены с учетом расхода'!S56,""))</f>
        <v/>
      </c>
      <c r="M1038" s="3" t="s">
        <v>45</v>
      </c>
    </row>
    <row r="1039" spans="1:13">
      <c r="A1039" s="16"/>
      <c r="B1039" s="16"/>
      <c r="C1039" s="16"/>
      <c r="D1039" s="16"/>
      <c r="E1039" s="16"/>
      <c r="F1039" s="16"/>
      <c r="G1039" s="16"/>
      <c r="H1039" s="16"/>
      <c r="I1039" s="16"/>
      <c r="J1039" s="16"/>
      <c r="K1039" s="16"/>
    </row>
    <row r="1040" spans="1:13">
      <c r="A1040" s="82" t="s">
        <v>256</v>
      </c>
      <c r="B1040" s="83" t="s">
        <v>257</v>
      </c>
      <c r="C1040" s="65">
        <v>1.52</v>
      </c>
      <c r="D1040" s="9">
        <f>'Базовые цены за единицу'!B57</f>
        <v>4424.18</v>
      </c>
      <c r="E1040" s="9">
        <f>'Базовые цены за единицу'!D57</f>
        <v>104.2</v>
      </c>
      <c r="F1040" s="84">
        <f>'Базовые цены с учетом расхода'!B57</f>
        <v>6724</v>
      </c>
      <c r="G1040" s="84">
        <f>'Базовые цены с учетом расхода'!C57</f>
        <v>1175</v>
      </c>
      <c r="H1040" s="84">
        <f>'Базовые цены с учетом расхода'!F57</f>
        <v>5391</v>
      </c>
      <c r="I1040" s="11">
        <f>'Базовые цены с учетом расхода'!D57</f>
        <v>158</v>
      </c>
      <c r="J1040" s="12">
        <v>76.08</v>
      </c>
      <c r="K1040" s="12">
        <f>'Базовые цены с учетом расхода'!I57</f>
        <v>115.642</v>
      </c>
      <c r="L1040" s="1" t="s">
        <v>19</v>
      </c>
      <c r="M1040" s="1" t="s">
        <v>20</v>
      </c>
    </row>
    <row r="1041" spans="1:13" ht="44.1" customHeight="1">
      <c r="A1041" s="65"/>
      <c r="B1041" s="65"/>
      <c r="C1041" s="65"/>
      <c r="D1041" s="13">
        <f>'Базовые цены за единицу'!C57</f>
        <v>772.97</v>
      </c>
      <c r="E1041" s="13">
        <f>'Базовые цены за единицу'!E57</f>
        <v>11.02</v>
      </c>
      <c r="F1041" s="84"/>
      <c r="G1041" s="84"/>
      <c r="H1041" s="84"/>
      <c r="I1041" s="10">
        <f>'Базовые цены с учетом расхода'!E57</f>
        <v>17</v>
      </c>
      <c r="J1041" s="1">
        <v>0.68</v>
      </c>
      <c r="K1041" s="1">
        <f>'Базовые цены с учетом расхода'!K57</f>
        <v>1.034</v>
      </c>
      <c r="L1041" s="1" t="s">
        <v>21</v>
      </c>
      <c r="M1041" s="1" t="s">
        <v>22</v>
      </c>
    </row>
    <row r="1042" spans="1:13">
      <c r="B1042" s="17" t="str">
        <f>IF(ROUND((146+6)/100,9)=C1040,"Объем: 146+6","")</f>
        <v>Объем: 146+6</v>
      </c>
    </row>
    <row r="1043" spans="1:13">
      <c r="B1043" s="85" t="s">
        <v>86</v>
      </c>
      <c r="C1043" s="85"/>
      <c r="D1043" s="85"/>
      <c r="E1043" s="85"/>
      <c r="F1043" s="85"/>
      <c r="G1043" s="85"/>
      <c r="H1043" s="85"/>
      <c r="I1043" s="85"/>
      <c r="J1043" s="85"/>
      <c r="K1043" s="85"/>
    </row>
    <row r="1044" spans="1:13" hidden="1">
      <c r="B1044" s="14" t="s">
        <v>23</v>
      </c>
      <c r="F1044" s="1">
        <v>1175</v>
      </c>
    </row>
    <row r="1045" spans="1:13" hidden="1">
      <c r="B1045" s="14" t="s">
        <v>24</v>
      </c>
      <c r="F1045" s="1">
        <v>158</v>
      </c>
    </row>
    <row r="1046" spans="1:13" hidden="1">
      <c r="B1046" s="14" t="s">
        <v>25</v>
      </c>
      <c r="F1046" s="1">
        <v>17</v>
      </c>
    </row>
    <row r="1047" spans="1:13" hidden="1">
      <c r="B1047" s="14" t="s">
        <v>26</v>
      </c>
      <c r="F1047" s="1">
        <v>5391</v>
      </c>
    </row>
    <row r="1048" spans="1:13" ht="21" hidden="1">
      <c r="B1048" s="14" t="s">
        <v>27</v>
      </c>
    </row>
    <row r="1049" spans="1:13" ht="21" hidden="1">
      <c r="B1049" s="14" t="s">
        <v>28</v>
      </c>
      <c r="C1049" s="15"/>
      <c r="L1049" s="1" t="s">
        <v>29</v>
      </c>
      <c r="M1049" s="1" t="s">
        <v>30</v>
      </c>
    </row>
    <row r="1050" spans="1:13" hidden="1">
      <c r="B1050" s="14" t="s">
        <v>31</v>
      </c>
    </row>
    <row r="1051" spans="1:13" ht="21" hidden="1">
      <c r="B1051" s="14" t="s">
        <v>32</v>
      </c>
    </row>
    <row r="1052" spans="1:13" ht="21" hidden="1">
      <c r="B1052" s="14" t="s">
        <v>33</v>
      </c>
    </row>
    <row r="1053" spans="1:13">
      <c r="B1053" s="14" t="s">
        <v>34</v>
      </c>
      <c r="C1053" s="1">
        <v>142</v>
      </c>
      <c r="F1053" s="10">
        <f>IF('Базовые цены с учетом расхода'!N57&gt;0,'Базовые цены с учетом расхода'!N57,IF('Базовые цены с учетом расхода'!N57&lt;0,'Базовые цены с учетом расхода'!N57,""))</f>
        <v>1693</v>
      </c>
      <c r="M1053" s="3" t="s">
        <v>35</v>
      </c>
    </row>
    <row r="1054" spans="1:13" hidden="1">
      <c r="B1054" s="14" t="s">
        <v>36</v>
      </c>
      <c r="C1054" s="1">
        <v>142</v>
      </c>
      <c r="F1054" s="10">
        <f>IF('Базовые цены с учетом расхода'!P57&gt;0,'Базовые цены с учетом расхода'!P57,IF('Базовые цены с учетом расхода'!P57&lt;0,'Базовые цены с учетом расхода'!P57,""))</f>
        <v>1668</v>
      </c>
      <c r="M1054" s="3" t="s">
        <v>37</v>
      </c>
    </row>
    <row r="1055" spans="1:13" hidden="1">
      <c r="B1055" s="14" t="s">
        <v>38</v>
      </c>
      <c r="C1055" s="1">
        <v>142</v>
      </c>
      <c r="F1055" s="10">
        <f>IF('Базовые цены с учетом расхода'!Q57&gt;0,'Базовые цены с учетом расхода'!Q57,IF('Базовые цены с учетом расхода'!Q57&lt;0,'Базовые цены с учетом расхода'!Q57,""))</f>
        <v>24</v>
      </c>
      <c r="M1055" s="3" t="s">
        <v>39</v>
      </c>
    </row>
    <row r="1056" spans="1:13">
      <c r="B1056" s="14" t="s">
        <v>40</v>
      </c>
      <c r="C1056" s="1">
        <v>81</v>
      </c>
      <c r="F1056" s="10">
        <f>IF('Базовые цены с учетом расхода'!O57&gt;0,'Базовые цены с учетом расхода'!O57,IF('Базовые цены с учетом расхода'!O57&lt;0,'Базовые цены с учетом расхода'!O57,""))</f>
        <v>966</v>
      </c>
      <c r="M1056" s="3" t="s">
        <v>41</v>
      </c>
    </row>
    <row r="1057" spans="1:13" hidden="1">
      <c r="B1057" s="14" t="s">
        <v>42</v>
      </c>
      <c r="C1057" s="1">
        <v>81</v>
      </c>
      <c r="F1057" s="10">
        <f>IF('Базовые цены с учетом расхода'!R57&gt;0,'Базовые цены с учетом расхода'!R57,IF('Базовые цены с учетом расхода'!R57&lt;0,'Базовые цены с учетом расхода'!R57,""))</f>
        <v>952</v>
      </c>
      <c r="M1057" s="3" t="s">
        <v>43</v>
      </c>
    </row>
    <row r="1058" spans="1:13" hidden="1">
      <c r="B1058" s="14" t="s">
        <v>44</v>
      </c>
      <c r="C1058" s="1">
        <v>81</v>
      </c>
      <c r="F1058" s="10">
        <f>IF('Базовые цены с учетом расхода'!S57&gt;0,'Базовые цены с учетом расхода'!S57,IF('Базовые цены с учетом расхода'!S57&lt;0,'Базовые цены с учетом расхода'!S57,""))</f>
        <v>14</v>
      </c>
      <c r="M1058" s="3" t="s">
        <v>45</v>
      </c>
    </row>
    <row r="1059" spans="1:13">
      <c r="A1059" s="16"/>
      <c r="B1059" s="16"/>
      <c r="C1059" s="16"/>
      <c r="D1059" s="16"/>
      <c r="E1059" s="16"/>
      <c r="F1059" s="16"/>
      <c r="G1059" s="16"/>
      <c r="H1059" s="16"/>
      <c r="I1059" s="16"/>
      <c r="J1059" s="16"/>
      <c r="K1059" s="16"/>
    </row>
    <row r="1060" spans="1:13">
      <c r="A1060" s="82" t="s">
        <v>258</v>
      </c>
      <c r="B1060" s="83" t="s">
        <v>88</v>
      </c>
      <c r="C1060" s="65">
        <v>-7.5999999999999998E-2</v>
      </c>
      <c r="D1060" s="9">
        <f>'Базовые цены за единицу'!B58</f>
        <v>4296.3900000000003</v>
      </c>
      <c r="E1060" s="9">
        <f>'Базовые цены за единицу'!D58</f>
        <v>2609.79</v>
      </c>
      <c r="F1060" s="84">
        <f>'Базовые цены с учетом расхода'!B58</f>
        <v>-326</v>
      </c>
      <c r="G1060" s="84">
        <f>'Базовые цены с учетом расхода'!C58</f>
        <v>-128</v>
      </c>
      <c r="H1060" s="84">
        <f>'Базовые цены с учетом расхода'!F58</f>
        <v>0</v>
      </c>
      <c r="I1060" s="11">
        <f>'Базовые цены с учетом расхода'!D58</f>
        <v>-198</v>
      </c>
      <c r="J1060" s="12">
        <v>180</v>
      </c>
      <c r="K1060" s="12">
        <f>'Базовые цены с учетом расхода'!I58</f>
        <v>-13.68</v>
      </c>
      <c r="L1060" s="1" t="s">
        <v>19</v>
      </c>
      <c r="M1060" s="1" t="s">
        <v>20</v>
      </c>
    </row>
    <row r="1061" spans="1:13" ht="33" customHeight="1">
      <c r="A1061" s="65"/>
      <c r="B1061" s="65"/>
      <c r="C1061" s="65"/>
      <c r="D1061" s="13">
        <f>'Базовые цены за единицу'!C58</f>
        <v>1686.6</v>
      </c>
      <c r="E1061" s="13">
        <f>'Базовые цены за единицу'!E58</f>
        <v>291.77999999999997</v>
      </c>
      <c r="F1061" s="84"/>
      <c r="G1061" s="84"/>
      <c r="H1061" s="84"/>
      <c r="I1061" s="10">
        <f>'Базовые цены с учетом расхода'!E58</f>
        <v>-22</v>
      </c>
      <c r="J1061" s="1">
        <v>18</v>
      </c>
      <c r="K1061" s="1">
        <f>'Базовые цены с учетом расхода'!K58</f>
        <v>-1.3680000000000001</v>
      </c>
      <c r="L1061" s="1" t="s">
        <v>21</v>
      </c>
      <c r="M1061" s="1" t="s">
        <v>22</v>
      </c>
    </row>
    <row r="1062" spans="1:13">
      <c r="B1062" s="17" t="s">
        <v>259</v>
      </c>
    </row>
    <row r="1063" spans="1:13">
      <c r="B1063" s="85" t="s">
        <v>89</v>
      </c>
      <c r="C1063" s="85"/>
      <c r="D1063" s="85"/>
      <c r="E1063" s="85"/>
      <c r="F1063" s="85"/>
      <c r="G1063" s="85"/>
      <c r="H1063" s="85"/>
      <c r="I1063" s="85"/>
      <c r="J1063" s="85"/>
      <c r="K1063" s="85"/>
    </row>
    <row r="1064" spans="1:13" hidden="1">
      <c r="B1064" s="14" t="s">
        <v>23</v>
      </c>
      <c r="F1064" s="1">
        <v>-128</v>
      </c>
    </row>
    <row r="1065" spans="1:13" hidden="1">
      <c r="B1065" s="14" t="s">
        <v>24</v>
      </c>
      <c r="F1065" s="1">
        <v>-198</v>
      </c>
    </row>
    <row r="1066" spans="1:13" hidden="1">
      <c r="B1066" s="14" t="s">
        <v>25</v>
      </c>
      <c r="F1066" s="1">
        <v>-22</v>
      </c>
    </row>
    <row r="1067" spans="1:13" hidden="1">
      <c r="B1067" s="14" t="s">
        <v>26</v>
      </c>
    </row>
    <row r="1068" spans="1:13" ht="21" hidden="1">
      <c r="B1068" s="14" t="s">
        <v>27</v>
      </c>
    </row>
    <row r="1069" spans="1:13" ht="21" hidden="1">
      <c r="B1069" s="14" t="s">
        <v>28</v>
      </c>
      <c r="C1069" s="15"/>
      <c r="L1069" s="1" t="s">
        <v>29</v>
      </c>
      <c r="M1069" s="1" t="s">
        <v>30</v>
      </c>
    </row>
    <row r="1070" spans="1:13" hidden="1">
      <c r="B1070" s="14" t="s">
        <v>31</v>
      </c>
    </row>
    <row r="1071" spans="1:13" ht="21" hidden="1">
      <c r="B1071" s="14" t="s">
        <v>32</v>
      </c>
    </row>
    <row r="1072" spans="1:13" ht="21" hidden="1">
      <c r="B1072" s="14" t="s">
        <v>33</v>
      </c>
    </row>
    <row r="1073" spans="1:13">
      <c r="B1073" s="14" t="s">
        <v>34</v>
      </c>
      <c r="C1073" s="1">
        <v>105</v>
      </c>
      <c r="F1073" s="10">
        <f>IF('Базовые цены с учетом расхода'!N58&gt;0,'Базовые цены с учетом расхода'!N58,IF('Базовые цены с учетом расхода'!N58&lt;0,'Базовые цены с учетом расхода'!N58,""))</f>
        <v>-158</v>
      </c>
      <c r="M1073" s="3" t="s">
        <v>35</v>
      </c>
    </row>
    <row r="1074" spans="1:13" hidden="1">
      <c r="B1074" s="14" t="s">
        <v>36</v>
      </c>
      <c r="C1074" s="1">
        <v>105</v>
      </c>
      <c r="F1074" s="10">
        <f>IF('Базовые цены с учетом расхода'!P58&gt;0,'Базовые цены с учетом расхода'!P58,IF('Базовые цены с учетом расхода'!P58&lt;0,'Базовые цены с учетом расхода'!P58,""))</f>
        <v>-135</v>
      </c>
      <c r="M1074" s="3" t="s">
        <v>37</v>
      </c>
    </row>
    <row r="1075" spans="1:13" hidden="1">
      <c r="B1075" s="14" t="s">
        <v>38</v>
      </c>
      <c r="C1075" s="1">
        <v>105</v>
      </c>
      <c r="F1075" s="10">
        <f>IF('Базовые цены с учетом расхода'!Q58&gt;0,'Базовые цены с учетом расхода'!Q58,IF('Базовые цены с учетом расхода'!Q58&lt;0,'Базовые цены с учетом расхода'!Q58,""))</f>
        <v>-23</v>
      </c>
      <c r="M1075" s="3" t="s">
        <v>39</v>
      </c>
    </row>
    <row r="1076" spans="1:13">
      <c r="B1076" s="14" t="s">
        <v>40</v>
      </c>
      <c r="C1076" s="1">
        <v>55</v>
      </c>
      <c r="F1076" s="10">
        <f>IF('Базовые цены с учетом расхода'!O58&gt;0,'Базовые цены с учетом расхода'!O58,IF('Базовые цены с учетом расхода'!O58&lt;0,'Базовые цены с учетом расхода'!O58,""))</f>
        <v>-83</v>
      </c>
      <c r="M1076" s="3" t="s">
        <v>41</v>
      </c>
    </row>
    <row r="1077" spans="1:13" hidden="1">
      <c r="B1077" s="14" t="s">
        <v>42</v>
      </c>
      <c r="C1077" s="1">
        <v>55</v>
      </c>
      <c r="F1077" s="10">
        <f>IF('Базовые цены с учетом расхода'!R58&gt;0,'Базовые цены с учетом расхода'!R58,IF('Базовые цены с учетом расхода'!R58&lt;0,'Базовые цены с учетом расхода'!R58,""))</f>
        <v>-70</v>
      </c>
      <c r="M1077" s="3" t="s">
        <v>43</v>
      </c>
    </row>
    <row r="1078" spans="1:13" hidden="1">
      <c r="B1078" s="14" t="s">
        <v>44</v>
      </c>
      <c r="C1078" s="1">
        <v>55</v>
      </c>
      <c r="F1078" s="10">
        <f>IF('Базовые цены с учетом расхода'!S58&gt;0,'Базовые цены с учетом расхода'!S58,IF('Базовые цены с учетом расхода'!S58&lt;0,'Базовые цены с учетом расхода'!S58,""))</f>
        <v>-12</v>
      </c>
      <c r="M1078" s="3" t="s">
        <v>45</v>
      </c>
    </row>
    <row r="1079" spans="1:13">
      <c r="A1079" s="16"/>
      <c r="B1079" s="16"/>
      <c r="C1079" s="16"/>
      <c r="D1079" s="16"/>
      <c r="E1079" s="16"/>
      <c r="F1079" s="16"/>
      <c r="G1079" s="16"/>
      <c r="H1079" s="16"/>
      <c r="I1079" s="16"/>
      <c r="J1079" s="16"/>
      <c r="K1079" s="16"/>
    </row>
    <row r="1080" spans="1:13">
      <c r="A1080" s="82" t="s">
        <v>260</v>
      </c>
      <c r="B1080" s="83" t="s">
        <v>91</v>
      </c>
      <c r="C1080" s="65">
        <v>-7.7519999999999998</v>
      </c>
      <c r="D1080" s="9">
        <f>'Базовые цены за единицу'!B59</f>
        <v>594.11</v>
      </c>
      <c r="E1080" s="9">
        <f>'Базовые цены за единицу'!D59</f>
        <v>0</v>
      </c>
      <c r="F1080" s="84">
        <f>'Базовые цены с учетом расхода'!B59</f>
        <v>-4606</v>
      </c>
      <c r="G1080" s="84">
        <f>'Базовые цены с учетом расхода'!C59</f>
        <v>0</v>
      </c>
      <c r="H1080" s="84">
        <f>'Базовые цены с учетом расхода'!F59</f>
        <v>-4606</v>
      </c>
      <c r="I1080" s="11">
        <f>'Базовые цены с учетом расхода'!D59</f>
        <v>0</v>
      </c>
      <c r="J1080" s="12"/>
      <c r="K1080" s="12">
        <f>'Базовые цены с учетом расхода'!I59</f>
        <v>0</v>
      </c>
      <c r="L1080" s="1" t="s">
        <v>19</v>
      </c>
      <c r="M1080" s="1" t="s">
        <v>20</v>
      </c>
    </row>
    <row r="1081" spans="1:13" ht="21.95" customHeight="1">
      <c r="A1081" s="65"/>
      <c r="B1081" s="65"/>
      <c r="C1081" s="65"/>
      <c r="D1081" s="13">
        <f>'Базовые цены за единицу'!C59</f>
        <v>0</v>
      </c>
      <c r="E1081" s="13">
        <f>'Базовые цены за единицу'!E59</f>
        <v>0</v>
      </c>
      <c r="F1081" s="84"/>
      <c r="G1081" s="84"/>
      <c r="H1081" s="84"/>
      <c r="I1081" s="10">
        <f>'Базовые цены с учетом расхода'!E59</f>
        <v>0</v>
      </c>
      <c r="K1081" s="1">
        <f>'Базовые цены с учетом расхода'!K59</f>
        <v>0</v>
      </c>
      <c r="L1081" s="1" t="s">
        <v>21</v>
      </c>
      <c r="M1081" s="1" t="s">
        <v>22</v>
      </c>
    </row>
    <row r="1082" spans="1:13">
      <c r="B1082" s="17" t="s">
        <v>261</v>
      </c>
    </row>
    <row r="1083" spans="1:13" hidden="1">
      <c r="B1083" s="14" t="s">
        <v>23</v>
      </c>
    </row>
    <row r="1084" spans="1:13" hidden="1">
      <c r="B1084" s="14" t="s">
        <v>24</v>
      </c>
    </row>
    <row r="1085" spans="1:13" hidden="1">
      <c r="B1085" s="14" t="s">
        <v>25</v>
      </c>
    </row>
    <row r="1086" spans="1:13" hidden="1">
      <c r="B1086" s="14" t="s">
        <v>26</v>
      </c>
      <c r="F1086" s="1">
        <v>-4606</v>
      </c>
    </row>
    <row r="1087" spans="1:13" ht="21" hidden="1">
      <c r="B1087" s="14" t="s">
        <v>27</v>
      </c>
    </row>
    <row r="1088" spans="1:13" ht="21" hidden="1">
      <c r="B1088" s="14" t="s">
        <v>28</v>
      </c>
      <c r="C1088" s="15"/>
      <c r="L1088" s="1" t="s">
        <v>29</v>
      </c>
      <c r="M1088" s="1" t="s">
        <v>30</v>
      </c>
    </row>
    <row r="1089" spans="1:13" hidden="1">
      <c r="B1089" s="14" t="s">
        <v>31</v>
      </c>
    </row>
    <row r="1090" spans="1:13" ht="21" hidden="1">
      <c r="B1090" s="14" t="s">
        <v>32</v>
      </c>
    </row>
    <row r="1091" spans="1:13" ht="21" hidden="1">
      <c r="B1091" s="14" t="s">
        <v>33</v>
      </c>
    </row>
    <row r="1092" spans="1:13" hidden="1">
      <c r="B1092" s="14" t="s">
        <v>34</v>
      </c>
      <c r="F1092" s="10" t="str">
        <f>IF('Базовые цены с учетом расхода'!N59&gt;0,'Базовые цены с учетом расхода'!N59,IF('Базовые цены с учетом расхода'!N59&lt;0,'Базовые цены с учетом расхода'!N59,""))</f>
        <v/>
      </c>
      <c r="M1092" s="3" t="s">
        <v>35</v>
      </c>
    </row>
    <row r="1093" spans="1:13" hidden="1">
      <c r="B1093" s="14" t="s">
        <v>36</v>
      </c>
      <c r="F1093" s="10" t="str">
        <f>IF('Базовые цены с учетом расхода'!P59&gt;0,'Базовые цены с учетом расхода'!P59,IF('Базовые цены с учетом расхода'!P59&lt;0,'Базовые цены с учетом расхода'!P59,""))</f>
        <v/>
      </c>
      <c r="M1093" s="3" t="s">
        <v>37</v>
      </c>
    </row>
    <row r="1094" spans="1:13" hidden="1">
      <c r="B1094" s="14" t="s">
        <v>38</v>
      </c>
      <c r="F1094" s="10" t="str">
        <f>IF('Базовые цены с учетом расхода'!Q59&gt;0,'Базовые цены с учетом расхода'!Q59,IF('Базовые цены с учетом расхода'!Q59&lt;0,'Базовые цены с учетом расхода'!Q59,""))</f>
        <v/>
      </c>
      <c r="M1094" s="3" t="s">
        <v>39</v>
      </c>
    </row>
    <row r="1095" spans="1:13" hidden="1">
      <c r="B1095" s="14" t="s">
        <v>40</v>
      </c>
      <c r="F1095" s="10" t="str">
        <f>IF('Базовые цены с учетом расхода'!O59&gt;0,'Базовые цены с учетом расхода'!O59,IF('Базовые цены с учетом расхода'!O59&lt;0,'Базовые цены с учетом расхода'!O59,""))</f>
        <v/>
      </c>
      <c r="M1095" s="3" t="s">
        <v>41</v>
      </c>
    </row>
    <row r="1096" spans="1:13" hidden="1">
      <c r="B1096" s="14" t="s">
        <v>42</v>
      </c>
      <c r="F1096" s="10" t="str">
        <f>IF('Базовые цены с учетом расхода'!R59&gt;0,'Базовые цены с учетом расхода'!R59,IF('Базовые цены с учетом расхода'!R59&lt;0,'Базовые цены с учетом расхода'!R59,""))</f>
        <v/>
      </c>
      <c r="M1096" s="3" t="s">
        <v>43</v>
      </c>
    </row>
    <row r="1097" spans="1:13" hidden="1">
      <c r="B1097" s="14" t="s">
        <v>44</v>
      </c>
      <c r="F1097" s="10" t="str">
        <f>IF('Базовые цены с учетом расхода'!S59&gt;0,'Базовые цены с учетом расхода'!S59,IF('Базовые цены с учетом расхода'!S59&lt;0,'Базовые цены с учетом расхода'!S59,""))</f>
        <v/>
      </c>
      <c r="M1097" s="3" t="s">
        <v>45</v>
      </c>
    </row>
    <row r="1098" spans="1:13">
      <c r="A1098" s="16"/>
      <c r="B1098" s="16"/>
      <c r="C1098" s="16"/>
      <c r="D1098" s="16"/>
      <c r="E1098" s="16"/>
      <c r="F1098" s="16"/>
      <c r="G1098" s="16"/>
      <c r="H1098" s="16"/>
      <c r="I1098" s="16"/>
      <c r="J1098" s="16"/>
      <c r="K1098" s="16"/>
    </row>
    <row r="1099" spans="1:13">
      <c r="A1099" s="82" t="s">
        <v>262</v>
      </c>
      <c r="B1099" s="83" t="s">
        <v>93</v>
      </c>
      <c r="C1099" s="65">
        <v>0.32</v>
      </c>
      <c r="D1099" s="9">
        <f>'Базовые цены за единицу'!B60</f>
        <v>1703.17</v>
      </c>
      <c r="E1099" s="9">
        <f>'Базовые цены за единицу'!D60</f>
        <v>0</v>
      </c>
      <c r="F1099" s="84">
        <f>'Базовые цены с учетом расхода'!B60</f>
        <v>545</v>
      </c>
      <c r="G1099" s="84">
        <f>'Базовые цены с учетом расхода'!C60</f>
        <v>0</v>
      </c>
      <c r="H1099" s="84">
        <f>'Базовые цены с учетом расхода'!F60</f>
        <v>545</v>
      </c>
      <c r="I1099" s="11">
        <f>'Базовые цены с учетом расхода'!D60</f>
        <v>0</v>
      </c>
      <c r="J1099" s="12"/>
      <c r="K1099" s="12">
        <f>'Базовые цены с учетом расхода'!I60</f>
        <v>0</v>
      </c>
      <c r="L1099" s="1" t="s">
        <v>19</v>
      </c>
      <c r="M1099" s="1" t="s">
        <v>20</v>
      </c>
    </row>
    <row r="1100" spans="1:13" ht="33" customHeight="1">
      <c r="A1100" s="65"/>
      <c r="B1100" s="65"/>
      <c r="C1100" s="65"/>
      <c r="D1100" s="13">
        <f>'Базовые цены за единицу'!C60</f>
        <v>0</v>
      </c>
      <c r="E1100" s="13">
        <f>'Базовые цены за единицу'!E60</f>
        <v>0</v>
      </c>
      <c r="F1100" s="84"/>
      <c r="G1100" s="84"/>
      <c r="H1100" s="84"/>
      <c r="I1100" s="10">
        <f>'Базовые цены с учетом расхода'!E60</f>
        <v>0</v>
      </c>
      <c r="K1100" s="1">
        <f>'Базовые цены с учетом расхода'!K60</f>
        <v>0</v>
      </c>
      <c r="L1100" s="1" t="s">
        <v>21</v>
      </c>
      <c r="M1100" s="1" t="s">
        <v>22</v>
      </c>
    </row>
    <row r="1101" spans="1:13">
      <c r="B1101" s="17" t="str">
        <f>IF(ROUND((6*0.0525)/1,2)=C1099,"Объем: 6*0,0525","")</f>
        <v>Объем: 6*0,0525</v>
      </c>
    </row>
    <row r="1102" spans="1:13">
      <c r="B1102" s="85" t="s">
        <v>94</v>
      </c>
      <c r="C1102" s="85"/>
      <c r="D1102" s="85"/>
      <c r="E1102" s="85"/>
      <c r="F1102" s="85"/>
      <c r="G1102" s="85"/>
      <c r="H1102" s="85"/>
      <c r="I1102" s="85"/>
      <c r="J1102" s="85"/>
      <c r="K1102" s="85"/>
    </row>
    <row r="1103" spans="1:13" hidden="1">
      <c r="B1103" s="14" t="s">
        <v>23</v>
      </c>
    </row>
    <row r="1104" spans="1:13" hidden="1">
      <c r="B1104" s="14" t="s">
        <v>24</v>
      </c>
    </row>
    <row r="1105" spans="1:13" hidden="1">
      <c r="B1105" s="14" t="s">
        <v>25</v>
      </c>
    </row>
    <row r="1106" spans="1:13" hidden="1">
      <c r="B1106" s="14" t="s">
        <v>26</v>
      </c>
      <c r="F1106" s="1">
        <v>545</v>
      </c>
    </row>
    <row r="1107" spans="1:13" ht="21" hidden="1">
      <c r="B1107" s="14" t="s">
        <v>27</v>
      </c>
    </row>
    <row r="1108" spans="1:13" ht="21" hidden="1">
      <c r="B1108" s="14" t="s">
        <v>28</v>
      </c>
      <c r="C1108" s="15"/>
      <c r="L1108" s="1" t="s">
        <v>29</v>
      </c>
      <c r="M1108" s="1" t="s">
        <v>30</v>
      </c>
    </row>
    <row r="1109" spans="1:13" hidden="1">
      <c r="B1109" s="14" t="s">
        <v>31</v>
      </c>
    </row>
    <row r="1110" spans="1:13" ht="21" hidden="1">
      <c r="B1110" s="14" t="s">
        <v>32</v>
      </c>
    </row>
    <row r="1111" spans="1:13" ht="21" hidden="1">
      <c r="B1111" s="14" t="s">
        <v>33</v>
      </c>
    </row>
    <row r="1112" spans="1:13" hidden="1">
      <c r="B1112" s="14" t="s">
        <v>34</v>
      </c>
      <c r="F1112" s="10" t="str">
        <f>IF('Базовые цены с учетом расхода'!N60&gt;0,'Базовые цены с учетом расхода'!N60,IF('Базовые цены с учетом расхода'!N60&lt;0,'Базовые цены с учетом расхода'!N60,""))</f>
        <v/>
      </c>
      <c r="M1112" s="3" t="s">
        <v>35</v>
      </c>
    </row>
    <row r="1113" spans="1:13" hidden="1">
      <c r="B1113" s="14" t="s">
        <v>36</v>
      </c>
      <c r="F1113" s="10" t="str">
        <f>IF('Базовые цены с учетом расхода'!P60&gt;0,'Базовые цены с учетом расхода'!P60,IF('Базовые цены с учетом расхода'!P60&lt;0,'Базовые цены с учетом расхода'!P60,""))</f>
        <v/>
      </c>
      <c r="M1113" s="3" t="s">
        <v>37</v>
      </c>
    </row>
    <row r="1114" spans="1:13" hidden="1">
      <c r="B1114" s="14" t="s">
        <v>38</v>
      </c>
      <c r="F1114" s="10" t="str">
        <f>IF('Базовые цены с учетом расхода'!Q60&gt;0,'Базовые цены с учетом расхода'!Q60,IF('Базовые цены с учетом расхода'!Q60&lt;0,'Базовые цены с учетом расхода'!Q60,""))</f>
        <v/>
      </c>
      <c r="M1114" s="3" t="s">
        <v>39</v>
      </c>
    </row>
    <row r="1115" spans="1:13" hidden="1">
      <c r="B1115" s="14" t="s">
        <v>40</v>
      </c>
      <c r="F1115" s="10" t="str">
        <f>IF('Базовые цены с учетом расхода'!O60&gt;0,'Базовые цены с учетом расхода'!O60,IF('Базовые цены с учетом расхода'!O60&lt;0,'Базовые цены с учетом расхода'!O60,""))</f>
        <v/>
      </c>
      <c r="M1115" s="3" t="s">
        <v>41</v>
      </c>
    </row>
    <row r="1116" spans="1:13" hidden="1">
      <c r="B1116" s="14" t="s">
        <v>42</v>
      </c>
      <c r="F1116" s="10" t="str">
        <f>IF('Базовые цены с учетом расхода'!R60&gt;0,'Базовые цены с учетом расхода'!R60,IF('Базовые цены с учетом расхода'!R60&lt;0,'Базовые цены с учетом расхода'!R60,""))</f>
        <v/>
      </c>
      <c r="M1116" s="3" t="s">
        <v>43</v>
      </c>
    </row>
    <row r="1117" spans="1:13" hidden="1">
      <c r="B1117" s="14" t="s">
        <v>44</v>
      </c>
      <c r="F1117" s="10" t="str">
        <f>IF('Базовые цены с учетом расхода'!S60&gt;0,'Базовые цены с учетом расхода'!S60,IF('Базовые цены с учетом расхода'!S60&lt;0,'Базовые цены с учетом расхода'!S60,""))</f>
        <v/>
      </c>
      <c r="M1117" s="3" t="s">
        <v>45</v>
      </c>
    </row>
    <row r="1118" spans="1:13">
      <c r="A1118" s="16"/>
      <c r="B1118" s="16"/>
      <c r="C1118" s="16"/>
      <c r="D1118" s="16"/>
      <c r="E1118" s="16"/>
      <c r="F1118" s="16"/>
      <c r="G1118" s="16"/>
      <c r="H1118" s="16"/>
      <c r="I1118" s="16"/>
      <c r="J1118" s="16"/>
      <c r="K1118" s="16"/>
    </row>
    <row r="1119" spans="1:13">
      <c r="A1119" s="82" t="s">
        <v>263</v>
      </c>
      <c r="B1119" s="83" t="s">
        <v>264</v>
      </c>
      <c r="C1119" s="65">
        <v>3.07</v>
      </c>
      <c r="D1119" s="9">
        <f>'Базовые цены за единицу'!B61</f>
        <v>2028.08</v>
      </c>
      <c r="E1119" s="9">
        <f>'Базовые цены за единицу'!D61</f>
        <v>0</v>
      </c>
      <c r="F1119" s="84">
        <f>'Базовые цены с учетом расхода'!B61</f>
        <v>6226</v>
      </c>
      <c r="G1119" s="84">
        <f>'Базовые цены с учетом расхода'!C61</f>
        <v>0</v>
      </c>
      <c r="H1119" s="84">
        <f>'Базовые цены с учетом расхода'!F61</f>
        <v>6226</v>
      </c>
      <c r="I1119" s="11">
        <f>'Базовые цены с учетом расхода'!D61</f>
        <v>0</v>
      </c>
      <c r="J1119" s="12"/>
      <c r="K1119" s="12">
        <f>'Базовые цены с учетом расхода'!I61</f>
        <v>0</v>
      </c>
      <c r="L1119" s="1" t="s">
        <v>19</v>
      </c>
      <c r="M1119" s="1" t="s">
        <v>20</v>
      </c>
    </row>
    <row r="1120" spans="1:13" ht="33" customHeight="1">
      <c r="A1120" s="65"/>
      <c r="B1120" s="65"/>
      <c r="C1120" s="65"/>
      <c r="D1120" s="13">
        <f>'Базовые цены за единицу'!C61</f>
        <v>0</v>
      </c>
      <c r="E1120" s="13">
        <f>'Базовые цены за единицу'!E61</f>
        <v>0</v>
      </c>
      <c r="F1120" s="84"/>
      <c r="G1120" s="84"/>
      <c r="H1120" s="84"/>
      <c r="I1120" s="10">
        <f>'Базовые цены с учетом расхода'!E61</f>
        <v>0</v>
      </c>
      <c r="K1120" s="1">
        <f>'Базовые цены с учетом расхода'!K61</f>
        <v>0</v>
      </c>
      <c r="L1120" s="1" t="s">
        <v>21</v>
      </c>
      <c r="M1120" s="1" t="s">
        <v>22</v>
      </c>
    </row>
    <row r="1121" spans="2:13">
      <c r="B1121" s="17" t="str">
        <f>IF(ROUND((146*0.021)/1,2)=C1119,"Объем: 146*0,021","")</f>
        <v>Объем: 146*0,021</v>
      </c>
    </row>
    <row r="1122" spans="2:13">
      <c r="B1122" s="85" t="s">
        <v>265</v>
      </c>
      <c r="C1122" s="85"/>
      <c r="D1122" s="85"/>
      <c r="E1122" s="85"/>
      <c r="F1122" s="85"/>
      <c r="G1122" s="85"/>
      <c r="H1122" s="85"/>
      <c r="I1122" s="85"/>
      <c r="J1122" s="85"/>
      <c r="K1122" s="85"/>
    </row>
    <row r="1123" spans="2:13" hidden="1">
      <c r="B1123" s="14" t="s">
        <v>23</v>
      </c>
    </row>
    <row r="1124" spans="2:13" hidden="1">
      <c r="B1124" s="14" t="s">
        <v>24</v>
      </c>
    </row>
    <row r="1125" spans="2:13" hidden="1">
      <c r="B1125" s="14" t="s">
        <v>25</v>
      </c>
    </row>
    <row r="1126" spans="2:13" hidden="1">
      <c r="B1126" s="14" t="s">
        <v>26</v>
      </c>
      <c r="F1126" s="1">
        <v>6226</v>
      </c>
    </row>
    <row r="1127" spans="2:13" ht="21" hidden="1">
      <c r="B1127" s="14" t="s">
        <v>27</v>
      </c>
    </row>
    <row r="1128" spans="2:13" ht="21" hidden="1">
      <c r="B1128" s="14" t="s">
        <v>28</v>
      </c>
      <c r="C1128" s="15"/>
      <c r="L1128" s="1" t="s">
        <v>29</v>
      </c>
      <c r="M1128" s="1" t="s">
        <v>30</v>
      </c>
    </row>
    <row r="1129" spans="2:13" hidden="1">
      <c r="B1129" s="14" t="s">
        <v>31</v>
      </c>
    </row>
    <row r="1130" spans="2:13" ht="21" hidden="1">
      <c r="B1130" s="14" t="s">
        <v>32</v>
      </c>
    </row>
    <row r="1131" spans="2:13" ht="21" hidden="1">
      <c r="B1131" s="14" t="s">
        <v>33</v>
      </c>
    </row>
    <row r="1132" spans="2:13" hidden="1">
      <c r="B1132" s="14" t="s">
        <v>34</v>
      </c>
      <c r="F1132" s="10" t="str">
        <f>IF('Базовые цены с учетом расхода'!N61&gt;0,'Базовые цены с учетом расхода'!N61,IF('Базовые цены с учетом расхода'!N61&lt;0,'Базовые цены с учетом расхода'!N61,""))</f>
        <v/>
      </c>
      <c r="M1132" s="3" t="s">
        <v>35</v>
      </c>
    </row>
    <row r="1133" spans="2:13" hidden="1">
      <c r="B1133" s="14" t="s">
        <v>36</v>
      </c>
      <c r="F1133" s="10" t="str">
        <f>IF('Базовые цены с учетом расхода'!P61&gt;0,'Базовые цены с учетом расхода'!P61,IF('Базовые цены с учетом расхода'!P61&lt;0,'Базовые цены с учетом расхода'!P61,""))</f>
        <v/>
      </c>
      <c r="M1133" s="3" t="s">
        <v>37</v>
      </c>
    </row>
    <row r="1134" spans="2:13" hidden="1">
      <c r="B1134" s="14" t="s">
        <v>38</v>
      </c>
      <c r="F1134" s="10" t="str">
        <f>IF('Базовые цены с учетом расхода'!Q61&gt;0,'Базовые цены с учетом расхода'!Q61,IF('Базовые цены с учетом расхода'!Q61&lt;0,'Базовые цены с учетом расхода'!Q61,""))</f>
        <v/>
      </c>
      <c r="M1134" s="3" t="s">
        <v>39</v>
      </c>
    </row>
    <row r="1135" spans="2:13" hidden="1">
      <c r="B1135" s="14" t="s">
        <v>40</v>
      </c>
      <c r="F1135" s="10" t="str">
        <f>IF('Базовые цены с учетом расхода'!O61&gt;0,'Базовые цены с учетом расхода'!O61,IF('Базовые цены с учетом расхода'!O61&lt;0,'Базовые цены с учетом расхода'!O61,""))</f>
        <v/>
      </c>
      <c r="M1135" s="3" t="s">
        <v>41</v>
      </c>
    </row>
    <row r="1136" spans="2:13" hidden="1">
      <c r="B1136" s="14" t="s">
        <v>42</v>
      </c>
      <c r="F1136" s="10" t="str">
        <f>IF('Базовые цены с учетом расхода'!R61&gt;0,'Базовые цены с учетом расхода'!R61,IF('Базовые цены с учетом расхода'!R61&lt;0,'Базовые цены с учетом расхода'!R61,""))</f>
        <v/>
      </c>
      <c r="M1136" s="3" t="s">
        <v>43</v>
      </c>
    </row>
    <row r="1137" spans="1:13" hidden="1">
      <c r="B1137" s="14" t="s">
        <v>44</v>
      </c>
      <c r="F1137" s="10" t="str">
        <f>IF('Базовые цены с учетом расхода'!S61&gt;0,'Базовые цены с учетом расхода'!S61,IF('Базовые цены с учетом расхода'!S61&lt;0,'Базовые цены с учетом расхода'!S61,""))</f>
        <v/>
      </c>
      <c r="M1137" s="3" t="s">
        <v>45</v>
      </c>
    </row>
    <row r="1138" spans="1:13">
      <c r="A1138" s="16"/>
      <c r="B1138" s="16"/>
      <c r="C1138" s="16"/>
      <c r="D1138" s="16"/>
      <c r="E1138" s="16"/>
      <c r="F1138" s="16"/>
      <c r="G1138" s="16"/>
      <c r="H1138" s="16"/>
      <c r="I1138" s="16"/>
      <c r="J1138" s="16"/>
      <c r="K1138" s="16"/>
    </row>
    <row r="1139" spans="1:13">
      <c r="A1139" s="82" t="s">
        <v>266</v>
      </c>
      <c r="B1139" s="83" t="s">
        <v>267</v>
      </c>
      <c r="C1139" s="65">
        <v>0.68</v>
      </c>
      <c r="D1139" s="9">
        <f>'Базовые цены за единицу'!B62</f>
        <v>592.78</v>
      </c>
      <c r="E1139" s="9">
        <f>'Базовые цены за единицу'!D62</f>
        <v>322.22000000000003</v>
      </c>
      <c r="F1139" s="84">
        <f>'Базовые цены с учетом расхода'!B62</f>
        <v>403</v>
      </c>
      <c r="G1139" s="84">
        <f>'Базовые цены с учетом расхода'!C62</f>
        <v>181</v>
      </c>
      <c r="H1139" s="84">
        <f>'Базовые цены с учетом расхода'!F62</f>
        <v>3</v>
      </c>
      <c r="I1139" s="11">
        <f>'Базовые цены с учетом расхода'!D62</f>
        <v>219</v>
      </c>
      <c r="J1139" s="12">
        <v>26.24</v>
      </c>
      <c r="K1139" s="12">
        <f>'Базовые цены с учетом расхода'!I62</f>
        <v>17.843</v>
      </c>
      <c r="L1139" s="1" t="s">
        <v>19</v>
      </c>
      <c r="M1139" s="1" t="s">
        <v>20</v>
      </c>
    </row>
    <row r="1140" spans="1:13" ht="54.95" customHeight="1">
      <c r="A1140" s="65"/>
      <c r="B1140" s="65"/>
      <c r="C1140" s="65"/>
      <c r="D1140" s="13">
        <f>'Базовые цены за единицу'!C62</f>
        <v>266.60000000000002</v>
      </c>
      <c r="E1140" s="13">
        <f>'Базовые цены за единицу'!E62</f>
        <v>42.03</v>
      </c>
      <c r="F1140" s="84"/>
      <c r="G1140" s="84"/>
      <c r="H1140" s="84"/>
      <c r="I1140" s="10">
        <f>'Базовые цены с учетом расхода'!E62</f>
        <v>29</v>
      </c>
      <c r="J1140" s="1">
        <v>3.17</v>
      </c>
      <c r="K1140" s="1">
        <f>'Базовые цены с учетом расхода'!K62</f>
        <v>2.1560000000000001</v>
      </c>
      <c r="L1140" s="1" t="s">
        <v>21</v>
      </c>
      <c r="M1140" s="1" t="s">
        <v>22</v>
      </c>
    </row>
    <row r="1141" spans="1:13">
      <c r="B1141" s="85" t="s">
        <v>251</v>
      </c>
      <c r="C1141" s="85"/>
      <c r="D1141" s="85"/>
      <c r="E1141" s="85"/>
      <c r="F1141" s="85"/>
      <c r="G1141" s="85"/>
      <c r="H1141" s="85"/>
      <c r="I1141" s="85"/>
      <c r="J1141" s="85"/>
      <c r="K1141" s="85"/>
    </row>
    <row r="1142" spans="1:13" hidden="1">
      <c r="B1142" s="14" t="s">
        <v>23</v>
      </c>
      <c r="F1142" s="1">
        <v>181</v>
      </c>
    </row>
    <row r="1143" spans="1:13" hidden="1">
      <c r="B1143" s="14" t="s">
        <v>24</v>
      </c>
      <c r="F1143" s="1">
        <v>219</v>
      </c>
    </row>
    <row r="1144" spans="1:13" hidden="1">
      <c r="B1144" s="14" t="s">
        <v>25</v>
      </c>
      <c r="F1144" s="1">
        <v>29</v>
      </c>
    </row>
    <row r="1145" spans="1:13" hidden="1">
      <c r="B1145" s="14" t="s">
        <v>26</v>
      </c>
      <c r="F1145" s="1">
        <v>3</v>
      </c>
    </row>
    <row r="1146" spans="1:13" ht="21" hidden="1">
      <c r="B1146" s="14" t="s">
        <v>27</v>
      </c>
    </row>
    <row r="1147" spans="1:13" ht="21" hidden="1">
      <c r="B1147" s="14" t="s">
        <v>28</v>
      </c>
      <c r="C1147" s="15"/>
      <c r="L1147" s="1" t="s">
        <v>29</v>
      </c>
      <c r="M1147" s="1" t="s">
        <v>30</v>
      </c>
    </row>
    <row r="1148" spans="1:13" hidden="1">
      <c r="B1148" s="14" t="s">
        <v>31</v>
      </c>
    </row>
    <row r="1149" spans="1:13" ht="21" hidden="1">
      <c r="B1149" s="14" t="s">
        <v>32</v>
      </c>
    </row>
    <row r="1150" spans="1:13" ht="21" hidden="1">
      <c r="B1150" s="14" t="s">
        <v>33</v>
      </c>
    </row>
    <row r="1151" spans="1:13">
      <c r="B1151" s="14" t="s">
        <v>34</v>
      </c>
      <c r="C1151" s="1">
        <v>142</v>
      </c>
      <c r="F1151" s="10">
        <f>IF('Базовые цены с учетом расхода'!N62&gt;0,'Базовые цены с учетом расхода'!N62,IF('Базовые цены с учетом расхода'!N62&lt;0,'Базовые цены с учетом расхода'!N62,""))</f>
        <v>298</v>
      </c>
      <c r="M1151" s="3" t="s">
        <v>35</v>
      </c>
    </row>
    <row r="1152" spans="1:13" hidden="1">
      <c r="B1152" s="14" t="s">
        <v>36</v>
      </c>
      <c r="C1152" s="1">
        <v>142</v>
      </c>
      <c r="F1152" s="10">
        <f>IF('Базовые цены с учетом расхода'!P62&gt;0,'Базовые цены с учетом расхода'!P62,IF('Базовые цены с учетом расхода'!P62&lt;0,'Базовые цены с учетом расхода'!P62,""))</f>
        <v>257</v>
      </c>
      <c r="M1152" s="3" t="s">
        <v>37</v>
      </c>
    </row>
    <row r="1153" spans="1:13" hidden="1">
      <c r="B1153" s="14" t="s">
        <v>38</v>
      </c>
      <c r="C1153" s="1">
        <v>142</v>
      </c>
      <c r="F1153" s="10">
        <f>IF('Базовые цены с учетом расхода'!Q62&gt;0,'Базовые цены с учетом расхода'!Q62,IF('Базовые цены с учетом расхода'!Q62&lt;0,'Базовые цены с учетом расхода'!Q62,""))</f>
        <v>41</v>
      </c>
      <c r="M1153" s="3" t="s">
        <v>39</v>
      </c>
    </row>
    <row r="1154" spans="1:13">
      <c r="B1154" s="14" t="s">
        <v>40</v>
      </c>
      <c r="C1154" s="1">
        <v>81</v>
      </c>
      <c r="F1154" s="10">
        <f>IF('Базовые цены с учетом расхода'!O62&gt;0,'Базовые цены с учетом расхода'!O62,IF('Базовые цены с учетом расхода'!O62&lt;0,'Базовые цены с учетом расхода'!O62,""))</f>
        <v>170</v>
      </c>
      <c r="M1154" s="3" t="s">
        <v>41</v>
      </c>
    </row>
    <row r="1155" spans="1:13" hidden="1">
      <c r="B1155" s="14" t="s">
        <v>42</v>
      </c>
      <c r="C1155" s="1">
        <v>81</v>
      </c>
      <c r="F1155" s="10">
        <f>IF('Базовые цены с учетом расхода'!R62&gt;0,'Базовые цены с учетом расхода'!R62,IF('Базовые цены с учетом расхода'!R62&lt;0,'Базовые цены с учетом расхода'!R62,""))</f>
        <v>147</v>
      </c>
      <c r="M1155" s="3" t="s">
        <v>43</v>
      </c>
    </row>
    <row r="1156" spans="1:13" hidden="1">
      <c r="B1156" s="14" t="s">
        <v>44</v>
      </c>
      <c r="C1156" s="1">
        <v>81</v>
      </c>
      <c r="F1156" s="10">
        <f>IF('Базовые цены с учетом расхода'!S62&gt;0,'Базовые цены с учетом расхода'!S62,IF('Базовые цены с учетом расхода'!S62&lt;0,'Базовые цены с учетом расхода'!S62,""))</f>
        <v>23</v>
      </c>
      <c r="M1156" s="3" t="s">
        <v>45</v>
      </c>
    </row>
    <row r="1157" spans="1:13">
      <c r="A1157" s="16"/>
      <c r="B1157" s="16"/>
      <c r="C1157" s="16"/>
      <c r="D1157" s="16"/>
      <c r="E1157" s="16"/>
      <c r="F1157" s="16"/>
      <c r="G1157" s="16"/>
      <c r="H1157" s="16"/>
      <c r="I1157" s="16"/>
      <c r="J1157" s="16"/>
      <c r="K1157" s="16"/>
    </row>
    <row r="1158" spans="1:13">
      <c r="A1158" s="82" t="s">
        <v>268</v>
      </c>
      <c r="B1158" s="83" t="s">
        <v>269</v>
      </c>
      <c r="C1158" s="65">
        <v>-1.36</v>
      </c>
      <c r="D1158" s="9">
        <f>'Базовые цены за единицу'!B63</f>
        <v>14.02</v>
      </c>
      <c r="E1158" s="9">
        <f>'Базовые цены за единицу'!D63</f>
        <v>8.5299999999999994</v>
      </c>
      <c r="F1158" s="84">
        <f>'Базовые цены с учетом расхода'!B63</f>
        <v>-19</v>
      </c>
      <c r="G1158" s="84">
        <f>'Базовые цены с учетом расхода'!C63</f>
        <v>-7</v>
      </c>
      <c r="H1158" s="84">
        <f>'Базовые цены с учетом расхода'!F63</f>
        <v>0</v>
      </c>
      <c r="I1158" s="11">
        <f>'Базовые цены с учетом расхода'!D63</f>
        <v>-12</v>
      </c>
      <c r="J1158" s="12">
        <v>0.54</v>
      </c>
      <c r="K1158" s="12">
        <f>'Базовые цены с учетом расхода'!I63</f>
        <v>-0.73399999999999999</v>
      </c>
      <c r="L1158" s="1" t="s">
        <v>19</v>
      </c>
      <c r="M1158" s="1" t="s">
        <v>20</v>
      </c>
    </row>
    <row r="1159" spans="1:13" ht="54.95" customHeight="1">
      <c r="A1159" s="65"/>
      <c r="B1159" s="65"/>
      <c r="C1159" s="65"/>
      <c r="D1159" s="13">
        <f>'Базовые цены за единицу'!C63</f>
        <v>5.49</v>
      </c>
      <c r="E1159" s="13">
        <f>'Базовые цены за единицу'!E63</f>
        <v>1.21</v>
      </c>
      <c r="F1159" s="84"/>
      <c r="G1159" s="84"/>
      <c r="H1159" s="84"/>
      <c r="I1159" s="10">
        <f>'Базовые цены с учетом расхода'!E63</f>
        <v>-2</v>
      </c>
      <c r="J1159" s="1">
        <v>0.1</v>
      </c>
      <c r="K1159" s="1">
        <f>'Базовые цены с учетом расхода'!K63</f>
        <v>-0.13600000000000001</v>
      </c>
      <c r="L1159" s="1" t="s">
        <v>21</v>
      </c>
      <c r="M1159" s="1" t="s">
        <v>22</v>
      </c>
    </row>
    <row r="1160" spans="1:13">
      <c r="B1160" s="17" t="str">
        <f>IF(ROUND((-2*68)/100,9)=C1158,"Объем: -2*68","")</f>
        <v>Объем: -2*68</v>
      </c>
    </row>
    <row r="1161" spans="1:13">
      <c r="B1161" s="85" t="s">
        <v>254</v>
      </c>
      <c r="C1161" s="85"/>
      <c r="D1161" s="85"/>
      <c r="E1161" s="85"/>
      <c r="F1161" s="85"/>
      <c r="G1161" s="85"/>
      <c r="H1161" s="85"/>
      <c r="I1161" s="85"/>
      <c r="J1161" s="85"/>
      <c r="K1161" s="85"/>
    </row>
    <row r="1162" spans="1:13" hidden="1">
      <c r="B1162" s="14" t="s">
        <v>23</v>
      </c>
      <c r="F1162" s="1">
        <v>-7</v>
      </c>
    </row>
    <row r="1163" spans="1:13" hidden="1">
      <c r="B1163" s="14" t="s">
        <v>24</v>
      </c>
      <c r="F1163" s="1">
        <v>-12</v>
      </c>
    </row>
    <row r="1164" spans="1:13" hidden="1">
      <c r="B1164" s="14" t="s">
        <v>25</v>
      </c>
      <c r="F1164" s="1">
        <v>-2</v>
      </c>
    </row>
    <row r="1165" spans="1:13" hidden="1">
      <c r="B1165" s="14" t="s">
        <v>26</v>
      </c>
    </row>
    <row r="1166" spans="1:13" ht="21" hidden="1">
      <c r="B1166" s="14" t="s">
        <v>27</v>
      </c>
    </row>
    <row r="1167" spans="1:13" ht="21" hidden="1">
      <c r="B1167" s="14" t="s">
        <v>28</v>
      </c>
      <c r="C1167" s="15"/>
      <c r="L1167" s="1" t="s">
        <v>29</v>
      </c>
      <c r="M1167" s="1" t="s">
        <v>30</v>
      </c>
    </row>
    <row r="1168" spans="1:13" hidden="1">
      <c r="B1168" s="14" t="s">
        <v>31</v>
      </c>
    </row>
    <row r="1169" spans="1:13" ht="21" hidden="1">
      <c r="B1169" s="14" t="s">
        <v>32</v>
      </c>
    </row>
    <row r="1170" spans="1:13" ht="21" hidden="1">
      <c r="B1170" s="14" t="s">
        <v>33</v>
      </c>
    </row>
    <row r="1171" spans="1:13">
      <c r="B1171" s="14" t="s">
        <v>34</v>
      </c>
      <c r="C1171" s="1">
        <v>142</v>
      </c>
      <c r="F1171" s="10">
        <f>IF('Базовые цены с учетом расхода'!N63&gt;0,'Базовые цены с учетом расхода'!N63,IF('Базовые цены с учетом расхода'!N63&lt;0,'Базовые цены с учетом расхода'!N63,""))</f>
        <v>-13</v>
      </c>
      <c r="M1171" s="3" t="s">
        <v>35</v>
      </c>
    </row>
    <row r="1172" spans="1:13" hidden="1">
      <c r="B1172" s="14" t="s">
        <v>36</v>
      </c>
      <c r="C1172" s="1">
        <v>142</v>
      </c>
      <c r="F1172" s="10">
        <f>IF('Базовые цены с учетом расхода'!P63&gt;0,'Базовые цены с учетом расхода'!P63,IF('Базовые цены с учетом расхода'!P63&lt;0,'Базовые цены с учетом расхода'!P63,""))</f>
        <v>-11</v>
      </c>
      <c r="M1172" s="3" t="s">
        <v>37</v>
      </c>
    </row>
    <row r="1173" spans="1:13" hidden="1">
      <c r="B1173" s="14" t="s">
        <v>38</v>
      </c>
      <c r="C1173" s="1">
        <v>142</v>
      </c>
      <c r="F1173" s="10">
        <f>IF('Базовые цены с учетом расхода'!Q63&gt;0,'Базовые цены с учетом расхода'!Q63,IF('Базовые цены с учетом расхода'!Q63&lt;0,'Базовые цены с учетом расхода'!Q63,""))</f>
        <v>-2</v>
      </c>
      <c r="M1173" s="3" t="s">
        <v>39</v>
      </c>
    </row>
    <row r="1174" spans="1:13">
      <c r="B1174" s="14" t="s">
        <v>40</v>
      </c>
      <c r="C1174" s="1">
        <v>81</v>
      </c>
      <c r="F1174" s="10">
        <f>IF('Базовые цены с учетом расхода'!O63&gt;0,'Базовые цены с учетом расхода'!O63,IF('Базовые цены с учетом расхода'!O63&lt;0,'Базовые цены с учетом расхода'!O63,""))</f>
        <v>-7</v>
      </c>
      <c r="M1174" s="3" t="s">
        <v>41</v>
      </c>
    </row>
    <row r="1175" spans="1:13" hidden="1">
      <c r="B1175" s="14" t="s">
        <v>42</v>
      </c>
      <c r="C1175" s="1">
        <v>81</v>
      </c>
      <c r="F1175" s="10">
        <f>IF('Базовые цены с учетом расхода'!R63&gt;0,'Базовые цены с учетом расхода'!R63,IF('Базовые цены с учетом расхода'!R63&lt;0,'Базовые цены с учетом расхода'!R63,""))</f>
        <v>-6</v>
      </c>
      <c r="M1175" s="3" t="s">
        <v>43</v>
      </c>
    </row>
    <row r="1176" spans="1:13" hidden="1">
      <c r="B1176" s="14" t="s">
        <v>44</v>
      </c>
      <c r="C1176" s="1">
        <v>81</v>
      </c>
      <c r="F1176" s="10">
        <f>IF('Базовые цены с учетом расхода'!S63&gt;0,'Базовые цены с учетом расхода'!S63,IF('Базовые цены с учетом расхода'!S63&lt;0,'Базовые цены с учетом расхода'!S63,""))</f>
        <v>-1</v>
      </c>
      <c r="M1176" s="3" t="s">
        <v>45</v>
      </c>
    </row>
    <row r="1177" spans="1:13">
      <c r="A1177" s="16"/>
      <c r="B1177" s="16"/>
      <c r="C1177" s="16"/>
      <c r="D1177" s="16"/>
      <c r="E1177" s="16"/>
      <c r="F1177" s="16"/>
      <c r="G1177" s="16"/>
      <c r="H1177" s="16"/>
      <c r="I1177" s="16"/>
      <c r="J1177" s="16"/>
      <c r="K1177" s="16"/>
    </row>
    <row r="1178" spans="1:13">
      <c r="A1178" s="82" t="s">
        <v>270</v>
      </c>
      <c r="B1178" s="83" t="s">
        <v>82</v>
      </c>
      <c r="C1178" s="65">
        <v>8.57</v>
      </c>
      <c r="D1178" s="9">
        <f>'Базовые цены за единицу'!B64</f>
        <v>59.95</v>
      </c>
      <c r="E1178" s="9">
        <f>'Базовые цены за единицу'!D64</f>
        <v>0</v>
      </c>
      <c r="F1178" s="84">
        <f>'Базовые цены с учетом расхода'!B64</f>
        <v>514</v>
      </c>
      <c r="G1178" s="84">
        <f>'Базовые цены с учетом расхода'!C64</f>
        <v>0</v>
      </c>
      <c r="H1178" s="84">
        <f>'Базовые цены с учетом расхода'!F64</f>
        <v>514</v>
      </c>
      <c r="I1178" s="11">
        <f>'Базовые цены с учетом расхода'!D64</f>
        <v>0</v>
      </c>
      <c r="J1178" s="12"/>
      <c r="K1178" s="12">
        <f>'Базовые цены с учетом расхода'!I64</f>
        <v>0</v>
      </c>
      <c r="L1178" s="1" t="s">
        <v>19</v>
      </c>
      <c r="M1178" s="1" t="s">
        <v>20</v>
      </c>
    </row>
    <row r="1179" spans="1:13" ht="33" customHeight="1">
      <c r="A1179" s="65"/>
      <c r="B1179" s="65"/>
      <c r="C1179" s="65"/>
      <c r="D1179" s="13">
        <f>'Базовые цены за единицу'!C64</f>
        <v>0</v>
      </c>
      <c r="E1179" s="13">
        <f>'Базовые цены за единицу'!E64</f>
        <v>0</v>
      </c>
      <c r="F1179" s="84"/>
      <c r="G1179" s="84"/>
      <c r="H1179" s="84"/>
      <c r="I1179" s="10">
        <f>'Базовые цены с учетом расхода'!E64</f>
        <v>0</v>
      </c>
      <c r="K1179" s="1">
        <f>'Базовые цены с учетом расхода'!K64</f>
        <v>0</v>
      </c>
      <c r="L1179" s="1" t="s">
        <v>21</v>
      </c>
      <c r="M1179" s="1" t="s">
        <v>22</v>
      </c>
    </row>
    <row r="1180" spans="1:13">
      <c r="B1180" s="17" t="str">
        <f>IF(ROUND((68*0.1*1.26)/1,2)=C1178,"Объем: 68*0,1*1,26","")</f>
        <v>Объем: 68*0,1*1,26</v>
      </c>
    </row>
    <row r="1181" spans="1:13">
      <c r="B1181" s="85" t="s">
        <v>83</v>
      </c>
      <c r="C1181" s="85"/>
      <c r="D1181" s="85"/>
      <c r="E1181" s="85"/>
      <c r="F1181" s="85"/>
      <c r="G1181" s="85"/>
      <c r="H1181" s="85"/>
      <c r="I1181" s="85"/>
      <c r="J1181" s="85"/>
      <c r="K1181" s="85"/>
    </row>
    <row r="1182" spans="1:13" hidden="1">
      <c r="B1182" s="14" t="s">
        <v>23</v>
      </c>
    </row>
    <row r="1183" spans="1:13" hidden="1">
      <c r="B1183" s="14" t="s">
        <v>24</v>
      </c>
    </row>
    <row r="1184" spans="1:13" hidden="1">
      <c r="B1184" s="14" t="s">
        <v>25</v>
      </c>
    </row>
    <row r="1185" spans="1:13" hidden="1">
      <c r="B1185" s="14" t="s">
        <v>26</v>
      </c>
      <c r="F1185" s="1">
        <v>514</v>
      </c>
    </row>
    <row r="1186" spans="1:13" ht="21" hidden="1">
      <c r="B1186" s="14" t="s">
        <v>27</v>
      </c>
    </row>
    <row r="1187" spans="1:13" ht="21" hidden="1">
      <c r="B1187" s="14" t="s">
        <v>28</v>
      </c>
      <c r="C1187" s="15"/>
      <c r="L1187" s="1" t="s">
        <v>29</v>
      </c>
      <c r="M1187" s="1" t="s">
        <v>30</v>
      </c>
    </row>
    <row r="1188" spans="1:13" hidden="1">
      <c r="B1188" s="14" t="s">
        <v>31</v>
      </c>
    </row>
    <row r="1189" spans="1:13" ht="21" hidden="1">
      <c r="B1189" s="14" t="s">
        <v>32</v>
      </c>
    </row>
    <row r="1190" spans="1:13" ht="21" hidden="1">
      <c r="B1190" s="14" t="s">
        <v>33</v>
      </c>
    </row>
    <row r="1191" spans="1:13" hidden="1">
      <c r="B1191" s="14" t="s">
        <v>34</v>
      </c>
      <c r="F1191" s="10" t="str">
        <f>IF('Базовые цены с учетом расхода'!N64&gt;0,'Базовые цены с учетом расхода'!N64,IF('Базовые цены с учетом расхода'!N64&lt;0,'Базовые цены с учетом расхода'!N64,""))</f>
        <v/>
      </c>
      <c r="M1191" s="3" t="s">
        <v>35</v>
      </c>
    </row>
    <row r="1192" spans="1:13" hidden="1">
      <c r="B1192" s="14" t="s">
        <v>36</v>
      </c>
      <c r="F1192" s="10" t="str">
        <f>IF('Базовые цены с учетом расхода'!P64&gt;0,'Базовые цены с учетом расхода'!P64,IF('Базовые цены с учетом расхода'!P64&lt;0,'Базовые цены с учетом расхода'!P64,""))</f>
        <v/>
      </c>
      <c r="M1192" s="3" t="s">
        <v>37</v>
      </c>
    </row>
    <row r="1193" spans="1:13" hidden="1">
      <c r="B1193" s="14" t="s">
        <v>38</v>
      </c>
      <c r="F1193" s="10" t="str">
        <f>IF('Базовые цены с учетом расхода'!Q64&gt;0,'Базовые цены с учетом расхода'!Q64,IF('Базовые цены с учетом расхода'!Q64&lt;0,'Базовые цены с учетом расхода'!Q64,""))</f>
        <v/>
      </c>
      <c r="M1193" s="3" t="s">
        <v>39</v>
      </c>
    </row>
    <row r="1194" spans="1:13" hidden="1">
      <c r="B1194" s="14" t="s">
        <v>40</v>
      </c>
      <c r="F1194" s="10" t="str">
        <f>IF('Базовые цены с учетом расхода'!O64&gt;0,'Базовые цены с учетом расхода'!O64,IF('Базовые цены с учетом расхода'!O64&lt;0,'Базовые цены с учетом расхода'!O64,""))</f>
        <v/>
      </c>
      <c r="M1194" s="3" t="s">
        <v>41</v>
      </c>
    </row>
    <row r="1195" spans="1:13" hidden="1">
      <c r="B1195" s="14" t="s">
        <v>42</v>
      </c>
      <c r="F1195" s="10" t="str">
        <f>IF('Базовые цены с учетом расхода'!R64&gt;0,'Базовые цены с учетом расхода'!R64,IF('Базовые цены с учетом расхода'!R64&lt;0,'Базовые цены с учетом расхода'!R64,""))</f>
        <v/>
      </c>
      <c r="M1195" s="3" t="s">
        <v>43</v>
      </c>
    </row>
    <row r="1196" spans="1:13" hidden="1">
      <c r="B1196" s="14" t="s">
        <v>44</v>
      </c>
      <c r="F1196" s="10" t="str">
        <f>IF('Базовые цены с учетом расхода'!S64&gt;0,'Базовые цены с учетом расхода'!S64,IF('Базовые цены с учетом расхода'!S64&lt;0,'Базовые цены с учетом расхода'!S64,""))</f>
        <v/>
      </c>
      <c r="M1196" s="3" t="s">
        <v>45</v>
      </c>
    </row>
    <row r="1197" spans="1:13">
      <c r="A1197" s="16"/>
      <c r="B1197" s="16"/>
      <c r="C1197" s="16"/>
      <c r="D1197" s="16"/>
      <c r="E1197" s="16"/>
      <c r="F1197" s="16"/>
      <c r="G1197" s="16"/>
      <c r="H1197" s="16"/>
      <c r="I1197" s="16"/>
      <c r="J1197" s="16"/>
      <c r="K1197" s="16"/>
    </row>
    <row r="1198" spans="1:13">
      <c r="A1198" s="82" t="s">
        <v>271</v>
      </c>
      <c r="B1198" s="83" t="s">
        <v>272</v>
      </c>
      <c r="C1198" s="65">
        <v>0.88</v>
      </c>
      <c r="D1198" s="9">
        <f>'Базовые цены за единицу'!B65</f>
        <v>592.78</v>
      </c>
      <c r="E1198" s="9">
        <f>'Базовые цены за единицу'!D65</f>
        <v>322.22000000000003</v>
      </c>
      <c r="F1198" s="84">
        <f>'Базовые цены с учетом расхода'!B65</f>
        <v>522</v>
      </c>
      <c r="G1198" s="84">
        <f>'Базовые цены с учетом расхода'!C65</f>
        <v>235</v>
      </c>
      <c r="H1198" s="84">
        <f>'Базовые цены с учетом расхода'!F65</f>
        <v>3</v>
      </c>
      <c r="I1198" s="11">
        <f>'Базовые цены с учетом расхода'!D65</f>
        <v>284</v>
      </c>
      <c r="J1198" s="12">
        <v>26.24</v>
      </c>
      <c r="K1198" s="12">
        <f>'Базовые цены с учетом расхода'!I65</f>
        <v>23.091000000000001</v>
      </c>
      <c r="L1198" s="1" t="s">
        <v>19</v>
      </c>
      <c r="M1198" s="1" t="s">
        <v>20</v>
      </c>
    </row>
    <row r="1199" spans="1:13" ht="54.95" customHeight="1">
      <c r="A1199" s="65"/>
      <c r="B1199" s="65"/>
      <c r="C1199" s="65"/>
      <c r="D1199" s="13">
        <f>'Базовые цены за единицу'!C65</f>
        <v>266.60000000000002</v>
      </c>
      <c r="E1199" s="13">
        <f>'Базовые цены за единицу'!E65</f>
        <v>42.03</v>
      </c>
      <c r="F1199" s="84"/>
      <c r="G1199" s="84"/>
      <c r="H1199" s="84"/>
      <c r="I1199" s="10">
        <f>'Базовые цены с учетом расхода'!E65</f>
        <v>37</v>
      </c>
      <c r="J1199" s="1">
        <v>3.17</v>
      </c>
      <c r="K1199" s="1">
        <f>'Базовые цены с учетом расхода'!K65</f>
        <v>2.79</v>
      </c>
      <c r="L1199" s="1" t="s">
        <v>21</v>
      </c>
      <c r="M1199" s="1" t="s">
        <v>22</v>
      </c>
    </row>
    <row r="1200" spans="1:13">
      <c r="B1200" s="85" t="s">
        <v>251</v>
      </c>
      <c r="C1200" s="85"/>
      <c r="D1200" s="85"/>
      <c r="E1200" s="85"/>
      <c r="F1200" s="85"/>
      <c r="G1200" s="85"/>
      <c r="H1200" s="85"/>
      <c r="I1200" s="85"/>
      <c r="J1200" s="85"/>
      <c r="K1200" s="85"/>
    </row>
    <row r="1201" spans="1:13" hidden="1">
      <c r="B1201" s="14" t="s">
        <v>23</v>
      </c>
      <c r="F1201" s="1">
        <v>235</v>
      </c>
    </row>
    <row r="1202" spans="1:13" hidden="1">
      <c r="B1202" s="14" t="s">
        <v>24</v>
      </c>
      <c r="F1202" s="1">
        <v>284</v>
      </c>
    </row>
    <row r="1203" spans="1:13" hidden="1">
      <c r="B1203" s="14" t="s">
        <v>25</v>
      </c>
      <c r="F1203" s="1">
        <v>37</v>
      </c>
    </row>
    <row r="1204" spans="1:13" hidden="1">
      <c r="B1204" s="14" t="s">
        <v>26</v>
      </c>
      <c r="F1204" s="1">
        <v>3</v>
      </c>
    </row>
    <row r="1205" spans="1:13" ht="21" hidden="1">
      <c r="B1205" s="14" t="s">
        <v>27</v>
      </c>
    </row>
    <row r="1206" spans="1:13" ht="21" hidden="1">
      <c r="B1206" s="14" t="s">
        <v>28</v>
      </c>
      <c r="C1206" s="15"/>
      <c r="L1206" s="1" t="s">
        <v>29</v>
      </c>
      <c r="M1206" s="1" t="s">
        <v>30</v>
      </c>
    </row>
    <row r="1207" spans="1:13" hidden="1">
      <c r="B1207" s="14" t="s">
        <v>31</v>
      </c>
    </row>
    <row r="1208" spans="1:13" ht="21" hidden="1">
      <c r="B1208" s="14" t="s">
        <v>32</v>
      </c>
    </row>
    <row r="1209" spans="1:13" ht="21" hidden="1">
      <c r="B1209" s="14" t="s">
        <v>33</v>
      </c>
    </row>
    <row r="1210" spans="1:13">
      <c r="B1210" s="14" t="s">
        <v>34</v>
      </c>
      <c r="C1210" s="1">
        <v>142</v>
      </c>
      <c r="F1210" s="10">
        <f>IF('Базовые цены с учетом расхода'!N65&gt;0,'Базовые цены с учетом расхода'!N65,IF('Базовые цены с учетом расхода'!N65&lt;0,'Базовые цены с учетом расхода'!N65,""))</f>
        <v>386</v>
      </c>
      <c r="M1210" s="3" t="s">
        <v>35</v>
      </c>
    </row>
    <row r="1211" spans="1:13" hidden="1">
      <c r="B1211" s="14" t="s">
        <v>36</v>
      </c>
      <c r="C1211" s="1">
        <v>142</v>
      </c>
      <c r="F1211" s="10">
        <f>IF('Базовые цены с учетом расхода'!P65&gt;0,'Базовые цены с учетом расхода'!P65,IF('Базовые цены с учетом расхода'!P65&lt;0,'Базовые цены с учетом расхода'!P65,""))</f>
        <v>333</v>
      </c>
      <c r="M1211" s="3" t="s">
        <v>37</v>
      </c>
    </row>
    <row r="1212" spans="1:13" hidden="1">
      <c r="B1212" s="14" t="s">
        <v>38</v>
      </c>
      <c r="C1212" s="1">
        <v>142</v>
      </c>
      <c r="F1212" s="10">
        <f>IF('Базовые цены с учетом расхода'!Q65&gt;0,'Базовые цены с учетом расхода'!Q65,IF('Базовые цены с учетом расхода'!Q65&lt;0,'Базовые цены с учетом расхода'!Q65,""))</f>
        <v>53</v>
      </c>
      <c r="M1212" s="3" t="s">
        <v>39</v>
      </c>
    </row>
    <row r="1213" spans="1:13">
      <c r="B1213" s="14" t="s">
        <v>40</v>
      </c>
      <c r="C1213" s="1">
        <v>81</v>
      </c>
      <c r="F1213" s="10">
        <f>IF('Базовые цены с учетом расхода'!O65&gt;0,'Базовые цены с учетом расхода'!O65,IF('Базовые цены с учетом расхода'!O65&lt;0,'Базовые цены с учетом расхода'!O65,""))</f>
        <v>220</v>
      </c>
      <c r="M1213" s="3" t="s">
        <v>41</v>
      </c>
    </row>
    <row r="1214" spans="1:13" hidden="1">
      <c r="B1214" s="14" t="s">
        <v>42</v>
      </c>
      <c r="C1214" s="1">
        <v>81</v>
      </c>
      <c r="F1214" s="10">
        <f>IF('Базовые цены с учетом расхода'!R65&gt;0,'Базовые цены с учетом расхода'!R65,IF('Базовые цены с учетом расхода'!R65&lt;0,'Базовые цены с учетом расхода'!R65,""))</f>
        <v>190</v>
      </c>
      <c r="M1214" s="3" t="s">
        <v>43</v>
      </c>
    </row>
    <row r="1215" spans="1:13" hidden="1">
      <c r="B1215" s="14" t="s">
        <v>44</v>
      </c>
      <c r="C1215" s="1">
        <v>81</v>
      </c>
      <c r="F1215" s="10">
        <f>IF('Базовые цены с учетом расхода'!S65&gt;0,'Базовые цены с учетом расхода'!S65,IF('Базовые цены с учетом расхода'!S65&lt;0,'Базовые цены с учетом расхода'!S65,""))</f>
        <v>30</v>
      </c>
      <c r="M1215" s="3" t="s">
        <v>45</v>
      </c>
    </row>
    <row r="1216" spans="1:13">
      <c r="A1216" s="16"/>
      <c r="B1216" s="16"/>
      <c r="C1216" s="16"/>
      <c r="D1216" s="16"/>
      <c r="E1216" s="16"/>
      <c r="F1216" s="16"/>
      <c r="G1216" s="16"/>
      <c r="H1216" s="16"/>
      <c r="I1216" s="16"/>
      <c r="J1216" s="16"/>
      <c r="K1216" s="16"/>
    </row>
    <row r="1217" spans="1:13">
      <c r="A1217" s="82" t="s">
        <v>273</v>
      </c>
      <c r="B1217" s="83" t="s">
        <v>274</v>
      </c>
      <c r="C1217" s="65">
        <v>12.32</v>
      </c>
      <c r="D1217" s="9">
        <f>'Базовые цены за единицу'!B66</f>
        <v>14.02</v>
      </c>
      <c r="E1217" s="9">
        <f>'Базовые цены за единицу'!D66</f>
        <v>8.5299999999999994</v>
      </c>
      <c r="F1217" s="84">
        <f>'Базовые цены с учетом расхода'!B66</f>
        <v>173</v>
      </c>
      <c r="G1217" s="84">
        <f>'Базовые цены с учетом расхода'!C66</f>
        <v>68</v>
      </c>
      <c r="H1217" s="84">
        <f>'Базовые цены с учетом расхода'!F66</f>
        <v>0</v>
      </c>
      <c r="I1217" s="11">
        <f>'Базовые цены с учетом расхода'!D66</f>
        <v>105</v>
      </c>
      <c r="J1217" s="12">
        <v>0.54</v>
      </c>
      <c r="K1217" s="12">
        <f>'Базовые цены с учетом расхода'!I66</f>
        <v>6.6529999999999996</v>
      </c>
      <c r="L1217" s="1" t="s">
        <v>19</v>
      </c>
      <c r="M1217" s="1" t="s">
        <v>20</v>
      </c>
    </row>
    <row r="1218" spans="1:13" ht="54.95" customHeight="1">
      <c r="A1218" s="65"/>
      <c r="B1218" s="65"/>
      <c r="C1218" s="65"/>
      <c r="D1218" s="13">
        <f>'Базовые цены за единицу'!C66</f>
        <v>5.49</v>
      </c>
      <c r="E1218" s="13">
        <f>'Базовые цены за единицу'!E66</f>
        <v>1.21</v>
      </c>
      <c r="F1218" s="84"/>
      <c r="G1218" s="84"/>
      <c r="H1218" s="84"/>
      <c r="I1218" s="10">
        <f>'Базовые цены с учетом расхода'!E66</f>
        <v>15</v>
      </c>
      <c r="J1218" s="1">
        <v>0.1</v>
      </c>
      <c r="K1218" s="1">
        <f>'Базовые цены с учетом расхода'!K66</f>
        <v>1.232</v>
      </c>
      <c r="L1218" s="1" t="s">
        <v>21</v>
      </c>
      <c r="M1218" s="1" t="s">
        <v>22</v>
      </c>
    </row>
    <row r="1219" spans="1:13">
      <c r="B1219" s="17" t="str">
        <f>IF(ROUND((14*88)/100,9)=C1217,"Объем: 14*88","")</f>
        <v>Объем: 14*88</v>
      </c>
    </row>
    <row r="1220" spans="1:13">
      <c r="B1220" s="85" t="s">
        <v>254</v>
      </c>
      <c r="C1220" s="85"/>
      <c r="D1220" s="85"/>
      <c r="E1220" s="85"/>
      <c r="F1220" s="85"/>
      <c r="G1220" s="85"/>
      <c r="H1220" s="85"/>
      <c r="I1220" s="85"/>
      <c r="J1220" s="85"/>
      <c r="K1220" s="85"/>
    </row>
    <row r="1221" spans="1:13" hidden="1">
      <c r="B1221" s="14" t="s">
        <v>23</v>
      </c>
      <c r="F1221" s="1">
        <v>68</v>
      </c>
    </row>
    <row r="1222" spans="1:13" hidden="1">
      <c r="B1222" s="14" t="s">
        <v>24</v>
      </c>
      <c r="F1222" s="1">
        <v>105</v>
      </c>
    </row>
    <row r="1223" spans="1:13" hidden="1">
      <c r="B1223" s="14" t="s">
        <v>25</v>
      </c>
      <c r="F1223" s="1">
        <v>15</v>
      </c>
    </row>
    <row r="1224" spans="1:13" hidden="1">
      <c r="B1224" s="14" t="s">
        <v>26</v>
      </c>
    </row>
    <row r="1225" spans="1:13" ht="21" hidden="1">
      <c r="B1225" s="14" t="s">
        <v>27</v>
      </c>
    </row>
    <row r="1226" spans="1:13" ht="21" hidden="1">
      <c r="B1226" s="14" t="s">
        <v>28</v>
      </c>
      <c r="C1226" s="15"/>
      <c r="L1226" s="1" t="s">
        <v>29</v>
      </c>
      <c r="M1226" s="1" t="s">
        <v>30</v>
      </c>
    </row>
    <row r="1227" spans="1:13" hidden="1">
      <c r="B1227" s="14" t="s">
        <v>31</v>
      </c>
    </row>
    <row r="1228" spans="1:13" ht="21" hidden="1">
      <c r="B1228" s="14" t="s">
        <v>32</v>
      </c>
    </row>
    <row r="1229" spans="1:13" ht="21" hidden="1">
      <c r="B1229" s="14" t="s">
        <v>33</v>
      </c>
    </row>
    <row r="1230" spans="1:13">
      <c r="B1230" s="14" t="s">
        <v>34</v>
      </c>
      <c r="C1230" s="1">
        <v>142</v>
      </c>
      <c r="F1230" s="10">
        <f>IF('Базовые цены с учетом расхода'!N66&gt;0,'Базовые цены с учетом расхода'!N66,IF('Базовые цены с учетом расхода'!N66&lt;0,'Базовые цены с учетом расхода'!N66,""))</f>
        <v>118</v>
      </c>
      <c r="M1230" s="3" t="s">
        <v>35</v>
      </c>
    </row>
    <row r="1231" spans="1:13" hidden="1">
      <c r="B1231" s="14" t="s">
        <v>36</v>
      </c>
      <c r="C1231" s="1">
        <v>142</v>
      </c>
      <c r="F1231" s="10">
        <f>IF('Базовые цены с учетом расхода'!P66&gt;0,'Базовые цены с учетом расхода'!P66,IF('Базовые цены с учетом расхода'!P66&lt;0,'Базовые цены с учетом расхода'!P66,""))</f>
        <v>96</v>
      </c>
      <c r="M1231" s="3" t="s">
        <v>37</v>
      </c>
    </row>
    <row r="1232" spans="1:13" hidden="1">
      <c r="B1232" s="14" t="s">
        <v>38</v>
      </c>
      <c r="C1232" s="1">
        <v>142</v>
      </c>
      <c r="F1232" s="10">
        <f>IF('Базовые цены с учетом расхода'!Q66&gt;0,'Базовые цены с учетом расхода'!Q66,IF('Базовые цены с учетом расхода'!Q66&lt;0,'Базовые цены с учетом расхода'!Q66,""))</f>
        <v>21</v>
      </c>
      <c r="M1232" s="3" t="s">
        <v>39</v>
      </c>
    </row>
    <row r="1233" spans="1:13">
      <c r="B1233" s="14" t="s">
        <v>40</v>
      </c>
      <c r="C1233" s="1">
        <v>81</v>
      </c>
      <c r="F1233" s="10">
        <f>IF('Базовые цены с учетом расхода'!O66&gt;0,'Базовые цены с учетом расхода'!O66,IF('Базовые цены с учетом расхода'!O66&lt;0,'Базовые цены с учетом расхода'!O66,""))</f>
        <v>67</v>
      </c>
      <c r="M1233" s="3" t="s">
        <v>41</v>
      </c>
    </row>
    <row r="1234" spans="1:13" hidden="1">
      <c r="B1234" s="14" t="s">
        <v>42</v>
      </c>
      <c r="C1234" s="1">
        <v>81</v>
      </c>
      <c r="F1234" s="10">
        <f>IF('Базовые цены с учетом расхода'!R66&gt;0,'Базовые цены с учетом расхода'!R66,IF('Базовые цены с учетом расхода'!R66&lt;0,'Базовые цены с учетом расхода'!R66,""))</f>
        <v>55</v>
      </c>
      <c r="M1234" s="3" t="s">
        <v>43</v>
      </c>
    </row>
    <row r="1235" spans="1:13" hidden="1">
      <c r="B1235" s="14" t="s">
        <v>44</v>
      </c>
      <c r="C1235" s="1">
        <v>81</v>
      </c>
      <c r="F1235" s="10">
        <f>IF('Базовые цены с учетом расхода'!S66&gt;0,'Базовые цены с учетом расхода'!S66,IF('Базовые цены с учетом расхода'!S66&lt;0,'Базовые цены с учетом расхода'!S66,""))</f>
        <v>12</v>
      </c>
      <c r="M1235" s="3" t="s">
        <v>45</v>
      </c>
    </row>
    <row r="1236" spans="1:13">
      <c r="A1236" s="16"/>
      <c r="B1236" s="16"/>
      <c r="C1236" s="16"/>
      <c r="D1236" s="16"/>
      <c r="E1236" s="16"/>
      <c r="F1236" s="16"/>
      <c r="G1236" s="16"/>
      <c r="H1236" s="16"/>
      <c r="I1236" s="16"/>
      <c r="J1236" s="16"/>
      <c r="K1236" s="16"/>
    </row>
    <row r="1237" spans="1:13">
      <c r="A1237" s="82" t="s">
        <v>275</v>
      </c>
      <c r="B1237" s="83" t="s">
        <v>82</v>
      </c>
      <c r="C1237" s="65">
        <v>11.09</v>
      </c>
      <c r="D1237" s="9">
        <f>'Базовые цены за единицу'!B67</f>
        <v>59.95</v>
      </c>
      <c r="E1237" s="9">
        <f>'Базовые цены за единицу'!D67</f>
        <v>0</v>
      </c>
      <c r="F1237" s="84">
        <f>'Базовые цены с учетом расхода'!B67</f>
        <v>665</v>
      </c>
      <c r="G1237" s="84">
        <f>'Базовые цены с учетом расхода'!C67</f>
        <v>0</v>
      </c>
      <c r="H1237" s="84">
        <f>'Базовые цены с учетом расхода'!F67</f>
        <v>665</v>
      </c>
      <c r="I1237" s="11">
        <f>'Базовые цены с учетом расхода'!D67</f>
        <v>0</v>
      </c>
      <c r="J1237" s="12"/>
      <c r="K1237" s="12">
        <f>'Базовые цены с учетом расхода'!I67</f>
        <v>0</v>
      </c>
      <c r="L1237" s="1" t="s">
        <v>19</v>
      </c>
      <c r="M1237" s="1" t="s">
        <v>20</v>
      </c>
    </row>
    <row r="1238" spans="1:13" ht="33" customHeight="1">
      <c r="A1238" s="65"/>
      <c r="B1238" s="65"/>
      <c r="C1238" s="65"/>
      <c r="D1238" s="13">
        <f>'Базовые цены за единицу'!C67</f>
        <v>0</v>
      </c>
      <c r="E1238" s="13">
        <f>'Базовые цены за единицу'!E67</f>
        <v>0</v>
      </c>
      <c r="F1238" s="84"/>
      <c r="G1238" s="84"/>
      <c r="H1238" s="84"/>
      <c r="I1238" s="10">
        <f>'Базовые цены с учетом расхода'!E67</f>
        <v>0</v>
      </c>
      <c r="K1238" s="1">
        <f>'Базовые цены с учетом расхода'!K67</f>
        <v>0</v>
      </c>
      <c r="L1238" s="1" t="s">
        <v>21</v>
      </c>
      <c r="M1238" s="1" t="s">
        <v>22</v>
      </c>
    </row>
    <row r="1239" spans="1:13">
      <c r="B1239" s="17" t="str">
        <f>IF(ROUND((88*0.1*1.26)/1,2)=C1237,"Объем: 88*0,1*1,26","")</f>
        <v>Объем: 88*0,1*1,26</v>
      </c>
    </row>
    <row r="1240" spans="1:13">
      <c r="B1240" s="85" t="s">
        <v>83</v>
      </c>
      <c r="C1240" s="85"/>
      <c r="D1240" s="85"/>
      <c r="E1240" s="85"/>
      <c r="F1240" s="85"/>
      <c r="G1240" s="85"/>
      <c r="H1240" s="85"/>
      <c r="I1240" s="85"/>
      <c r="J1240" s="85"/>
      <c r="K1240" s="85"/>
    </row>
    <row r="1241" spans="1:13" hidden="1">
      <c r="B1241" s="14" t="s">
        <v>23</v>
      </c>
    </row>
    <row r="1242" spans="1:13" hidden="1">
      <c r="B1242" s="14" t="s">
        <v>24</v>
      </c>
    </row>
    <row r="1243" spans="1:13" hidden="1">
      <c r="B1243" s="14" t="s">
        <v>25</v>
      </c>
    </row>
    <row r="1244" spans="1:13" hidden="1">
      <c r="B1244" s="14" t="s">
        <v>26</v>
      </c>
      <c r="F1244" s="1">
        <v>665</v>
      </c>
    </row>
    <row r="1245" spans="1:13" ht="21" hidden="1">
      <c r="B1245" s="14" t="s">
        <v>27</v>
      </c>
    </row>
    <row r="1246" spans="1:13" ht="21" hidden="1">
      <c r="B1246" s="14" t="s">
        <v>28</v>
      </c>
      <c r="C1246" s="15"/>
      <c r="L1246" s="1" t="s">
        <v>29</v>
      </c>
      <c r="M1246" s="1" t="s">
        <v>30</v>
      </c>
    </row>
    <row r="1247" spans="1:13" hidden="1">
      <c r="B1247" s="14" t="s">
        <v>31</v>
      </c>
    </row>
    <row r="1248" spans="1:13" ht="21" hidden="1">
      <c r="B1248" s="14" t="s">
        <v>32</v>
      </c>
    </row>
    <row r="1249" spans="1:13" ht="21" hidden="1">
      <c r="B1249" s="14" t="s">
        <v>33</v>
      </c>
    </row>
    <row r="1250" spans="1:13" hidden="1">
      <c r="B1250" s="14" t="s">
        <v>34</v>
      </c>
      <c r="F1250" s="10" t="str">
        <f>IF('Базовые цены с учетом расхода'!N67&gt;0,'Базовые цены с учетом расхода'!N67,IF('Базовые цены с учетом расхода'!N67&lt;0,'Базовые цены с учетом расхода'!N67,""))</f>
        <v/>
      </c>
      <c r="M1250" s="3" t="s">
        <v>35</v>
      </c>
    </row>
    <row r="1251" spans="1:13" hidden="1">
      <c r="B1251" s="14" t="s">
        <v>36</v>
      </c>
      <c r="F1251" s="10" t="str">
        <f>IF('Базовые цены с учетом расхода'!P67&gt;0,'Базовые цены с учетом расхода'!P67,IF('Базовые цены с учетом расхода'!P67&lt;0,'Базовые цены с учетом расхода'!P67,""))</f>
        <v/>
      </c>
      <c r="M1251" s="3" t="s">
        <v>37</v>
      </c>
    </row>
    <row r="1252" spans="1:13" hidden="1">
      <c r="B1252" s="14" t="s">
        <v>38</v>
      </c>
      <c r="F1252" s="10" t="str">
        <f>IF('Базовые цены с учетом расхода'!Q67&gt;0,'Базовые цены с учетом расхода'!Q67,IF('Базовые цены с учетом расхода'!Q67&lt;0,'Базовые цены с учетом расхода'!Q67,""))</f>
        <v/>
      </c>
      <c r="M1252" s="3" t="s">
        <v>39</v>
      </c>
    </row>
    <row r="1253" spans="1:13" hidden="1">
      <c r="B1253" s="14" t="s">
        <v>40</v>
      </c>
      <c r="F1253" s="10" t="str">
        <f>IF('Базовые цены с учетом расхода'!O67&gt;0,'Базовые цены с учетом расхода'!O67,IF('Базовые цены с учетом расхода'!O67&lt;0,'Базовые цены с учетом расхода'!O67,""))</f>
        <v/>
      </c>
      <c r="M1253" s="3" t="s">
        <v>41</v>
      </c>
    </row>
    <row r="1254" spans="1:13" hidden="1">
      <c r="B1254" s="14" t="s">
        <v>42</v>
      </c>
      <c r="F1254" s="10" t="str">
        <f>IF('Базовые цены с учетом расхода'!R67&gt;0,'Базовые цены с учетом расхода'!R67,IF('Базовые цены с учетом расхода'!R67&lt;0,'Базовые цены с учетом расхода'!R67,""))</f>
        <v/>
      </c>
      <c r="M1254" s="3" t="s">
        <v>43</v>
      </c>
    </row>
    <row r="1255" spans="1:13" hidden="1">
      <c r="B1255" s="14" t="s">
        <v>44</v>
      </c>
      <c r="F1255" s="10" t="str">
        <f>IF('Базовые цены с учетом расхода'!S67&gt;0,'Базовые цены с учетом расхода'!S67,IF('Базовые цены с учетом расхода'!S67&lt;0,'Базовые цены с учетом расхода'!S67,""))</f>
        <v/>
      </c>
      <c r="M1255" s="3" t="s">
        <v>45</v>
      </c>
    </row>
    <row r="1256" spans="1:13">
      <c r="A1256" s="16"/>
      <c r="B1256" s="16"/>
      <c r="C1256" s="16"/>
      <c r="D1256" s="16"/>
      <c r="E1256" s="16"/>
      <c r="F1256" s="16"/>
      <c r="G1256" s="16"/>
      <c r="H1256" s="16"/>
      <c r="I1256" s="16"/>
      <c r="J1256" s="16"/>
      <c r="K1256" s="16"/>
    </row>
    <row r="1257" spans="1:13">
      <c r="A1257" s="82" t="s">
        <v>276</v>
      </c>
      <c r="B1257" s="83" t="s">
        <v>68</v>
      </c>
      <c r="C1257" s="65">
        <v>17.739999999999998</v>
      </c>
      <c r="D1257" s="9">
        <f>'Базовые цены за единицу'!B68</f>
        <v>59.51</v>
      </c>
      <c r="E1257" s="9">
        <f>'Базовые цены за единицу'!D68</f>
        <v>0</v>
      </c>
      <c r="F1257" s="84">
        <f>'Базовые цены с учетом расхода'!B68</f>
        <v>1056</v>
      </c>
      <c r="G1257" s="84">
        <f>'Базовые цены с учетом расхода'!C68</f>
        <v>0</v>
      </c>
      <c r="H1257" s="84">
        <f>'Базовые цены с учетом расхода'!F68</f>
        <v>1056</v>
      </c>
      <c r="I1257" s="11">
        <f>'Базовые цены с учетом расхода'!D68</f>
        <v>0</v>
      </c>
      <c r="J1257" s="12"/>
      <c r="K1257" s="12">
        <f>'Базовые цены с учетом расхода'!I68</f>
        <v>0</v>
      </c>
      <c r="L1257" s="1" t="s">
        <v>19</v>
      </c>
      <c r="M1257" s="1" t="s">
        <v>20</v>
      </c>
    </row>
    <row r="1258" spans="1:13" ht="33" customHeight="1">
      <c r="A1258" s="65"/>
      <c r="B1258" s="65"/>
      <c r="C1258" s="65"/>
      <c r="D1258" s="13">
        <f>'Базовые цены за единицу'!C68</f>
        <v>0</v>
      </c>
      <c r="E1258" s="13">
        <f>'Базовые цены за единицу'!E68</f>
        <v>0</v>
      </c>
      <c r="F1258" s="84"/>
      <c r="G1258" s="84"/>
      <c r="H1258" s="84"/>
      <c r="I1258" s="10">
        <f>'Базовые цены с учетом расхода'!E68</f>
        <v>0</v>
      </c>
      <c r="K1258" s="1">
        <f>'Базовые цены с учетом расхода'!K68</f>
        <v>0</v>
      </c>
      <c r="L1258" s="1" t="s">
        <v>21</v>
      </c>
      <c r="M1258" s="1" t="s">
        <v>22</v>
      </c>
    </row>
    <row r="1259" spans="1:13">
      <c r="B1259" s="17" t="str">
        <f>IF(ROUND((88*0.16*1.26)/1,2)=C1257,"Объем: 88*0,16*1,26","")</f>
        <v>Объем: 88*0,16*1,26</v>
      </c>
    </row>
    <row r="1260" spans="1:13">
      <c r="B1260" s="85" t="s">
        <v>64</v>
      </c>
      <c r="C1260" s="85"/>
      <c r="D1260" s="85"/>
      <c r="E1260" s="85"/>
      <c r="F1260" s="85"/>
      <c r="G1260" s="85"/>
      <c r="H1260" s="85"/>
      <c r="I1260" s="85"/>
      <c r="J1260" s="85"/>
      <c r="K1260" s="85"/>
    </row>
    <row r="1261" spans="1:13" hidden="1">
      <c r="B1261" s="14" t="s">
        <v>23</v>
      </c>
    </row>
    <row r="1262" spans="1:13" hidden="1">
      <c r="B1262" s="14" t="s">
        <v>24</v>
      </c>
    </row>
    <row r="1263" spans="1:13" hidden="1">
      <c r="B1263" s="14" t="s">
        <v>25</v>
      </c>
    </row>
    <row r="1264" spans="1:13" hidden="1">
      <c r="B1264" s="14" t="s">
        <v>26</v>
      </c>
      <c r="F1264" s="1">
        <v>1056</v>
      </c>
    </row>
    <row r="1265" spans="1:13" ht="21" hidden="1">
      <c r="B1265" s="14" t="s">
        <v>27</v>
      </c>
    </row>
    <row r="1266" spans="1:13" ht="21" hidden="1">
      <c r="B1266" s="14" t="s">
        <v>28</v>
      </c>
      <c r="C1266" s="15"/>
      <c r="L1266" s="1" t="s">
        <v>29</v>
      </c>
      <c r="M1266" s="1" t="s">
        <v>30</v>
      </c>
    </row>
    <row r="1267" spans="1:13" hidden="1">
      <c r="B1267" s="14" t="s">
        <v>31</v>
      </c>
    </row>
    <row r="1268" spans="1:13" ht="21" hidden="1">
      <c r="B1268" s="14" t="s">
        <v>32</v>
      </c>
    </row>
    <row r="1269" spans="1:13" ht="21" hidden="1">
      <c r="B1269" s="14" t="s">
        <v>33</v>
      </c>
    </row>
    <row r="1270" spans="1:13" hidden="1">
      <c r="B1270" s="14" t="s">
        <v>34</v>
      </c>
      <c r="F1270" s="10" t="str">
        <f>IF('Базовые цены с учетом расхода'!N68&gt;0,'Базовые цены с учетом расхода'!N68,IF('Базовые цены с учетом расхода'!N68&lt;0,'Базовые цены с учетом расхода'!N68,""))</f>
        <v/>
      </c>
      <c r="M1270" s="3" t="s">
        <v>35</v>
      </c>
    </row>
    <row r="1271" spans="1:13" hidden="1">
      <c r="B1271" s="14" t="s">
        <v>36</v>
      </c>
      <c r="F1271" s="10" t="str">
        <f>IF('Базовые цены с учетом расхода'!P68&gt;0,'Базовые цены с учетом расхода'!P68,IF('Базовые цены с учетом расхода'!P68&lt;0,'Базовые цены с учетом расхода'!P68,""))</f>
        <v/>
      </c>
      <c r="M1271" s="3" t="s">
        <v>37</v>
      </c>
    </row>
    <row r="1272" spans="1:13" hidden="1">
      <c r="B1272" s="14" t="s">
        <v>38</v>
      </c>
      <c r="F1272" s="10" t="str">
        <f>IF('Базовые цены с учетом расхода'!Q68&gt;0,'Базовые цены с учетом расхода'!Q68,IF('Базовые цены с учетом расхода'!Q68&lt;0,'Базовые цены с учетом расхода'!Q68,""))</f>
        <v/>
      </c>
      <c r="M1272" s="3" t="s">
        <v>39</v>
      </c>
    </row>
    <row r="1273" spans="1:13" hidden="1">
      <c r="B1273" s="14" t="s">
        <v>40</v>
      </c>
      <c r="F1273" s="10" t="str">
        <f>IF('Базовые цены с учетом расхода'!O68&gt;0,'Базовые цены с учетом расхода'!O68,IF('Базовые цены с учетом расхода'!O68&lt;0,'Базовые цены с учетом расхода'!O68,""))</f>
        <v/>
      </c>
      <c r="M1273" s="3" t="s">
        <v>41</v>
      </c>
    </row>
    <row r="1274" spans="1:13" hidden="1">
      <c r="B1274" s="14" t="s">
        <v>42</v>
      </c>
      <c r="F1274" s="10" t="str">
        <f>IF('Базовые цены с учетом расхода'!R68&gt;0,'Базовые цены с учетом расхода'!R68,IF('Базовые цены с учетом расхода'!R68&lt;0,'Базовые цены с учетом расхода'!R68,""))</f>
        <v/>
      </c>
      <c r="M1274" s="3" t="s">
        <v>43</v>
      </c>
    </row>
    <row r="1275" spans="1:13" hidden="1">
      <c r="B1275" s="14" t="s">
        <v>44</v>
      </c>
      <c r="F1275" s="10" t="str">
        <f>IF('Базовые цены с учетом расхода'!S68&gt;0,'Базовые цены с учетом расхода'!S68,IF('Базовые цены с учетом расхода'!S68&lt;0,'Базовые цены с учетом расхода'!S68,""))</f>
        <v/>
      </c>
      <c r="M1275" s="3" t="s">
        <v>45</v>
      </c>
    </row>
    <row r="1276" spans="1:13">
      <c r="A1276" s="16"/>
      <c r="B1276" s="16"/>
      <c r="C1276" s="16"/>
      <c r="D1276" s="16"/>
      <c r="E1276" s="16"/>
      <c r="F1276" s="16"/>
      <c r="G1276" s="16"/>
      <c r="H1276" s="16"/>
      <c r="I1276" s="16"/>
      <c r="J1276" s="16"/>
      <c r="K1276" s="16"/>
    </row>
    <row r="1277" spans="1:13">
      <c r="A1277" s="82" t="s">
        <v>277</v>
      </c>
      <c r="B1277" s="83" t="s">
        <v>278</v>
      </c>
      <c r="C1277" s="65">
        <v>0.156</v>
      </c>
      <c r="D1277" s="9">
        <f>'Базовые цены за единицу'!B69</f>
        <v>4582.74</v>
      </c>
      <c r="E1277" s="9">
        <f>'Базовые цены за единицу'!D69</f>
        <v>4375.9799999999996</v>
      </c>
      <c r="F1277" s="84">
        <f>'Базовые цены с учетом расхода'!B69</f>
        <v>715</v>
      </c>
      <c r="G1277" s="84">
        <f>'Базовые цены с учетом расхода'!C69</f>
        <v>32</v>
      </c>
      <c r="H1277" s="84">
        <f>'Базовые цены с учетом расхода'!F69</f>
        <v>0</v>
      </c>
      <c r="I1277" s="11">
        <f>'Базовые цены с учетом расхода'!D69</f>
        <v>683</v>
      </c>
      <c r="J1277" s="12">
        <v>18.579999999999998</v>
      </c>
      <c r="K1277" s="12">
        <f>'Базовые цены с учетом расхода'!I69</f>
        <v>2.8980000000000001</v>
      </c>
      <c r="L1277" s="1" t="s">
        <v>19</v>
      </c>
      <c r="M1277" s="1" t="s">
        <v>20</v>
      </c>
    </row>
    <row r="1278" spans="1:13" ht="66" customHeight="1">
      <c r="A1278" s="65"/>
      <c r="B1278" s="65"/>
      <c r="C1278" s="65"/>
      <c r="D1278" s="13">
        <f>'Базовые цены за единицу'!C69</f>
        <v>204.94</v>
      </c>
      <c r="E1278" s="13">
        <f>'Базовые цены за единицу'!E69</f>
        <v>126.32</v>
      </c>
      <c r="F1278" s="84"/>
      <c r="G1278" s="84"/>
      <c r="H1278" s="84"/>
      <c r="I1278" s="10">
        <f>'Базовые цены с учетом расхода'!E69</f>
        <v>20</v>
      </c>
      <c r="J1278" s="1">
        <v>7.98</v>
      </c>
      <c r="K1278" s="1">
        <f>'Базовые цены с учетом расхода'!K69</f>
        <v>1.2450000000000001</v>
      </c>
      <c r="L1278" s="1" t="s">
        <v>21</v>
      </c>
      <c r="M1278" s="1" t="s">
        <v>22</v>
      </c>
    </row>
    <row r="1279" spans="1:13" hidden="1">
      <c r="B1279" s="14" t="s">
        <v>23</v>
      </c>
      <c r="F1279" s="1">
        <v>32</v>
      </c>
    </row>
    <row r="1280" spans="1:13" hidden="1">
      <c r="B1280" s="14" t="s">
        <v>24</v>
      </c>
      <c r="F1280" s="1">
        <v>683</v>
      </c>
    </row>
    <row r="1281" spans="1:13" hidden="1">
      <c r="B1281" s="14" t="s">
        <v>25</v>
      </c>
      <c r="F1281" s="1">
        <v>20</v>
      </c>
    </row>
    <row r="1282" spans="1:13" hidden="1">
      <c r="B1282" s="14" t="s">
        <v>26</v>
      </c>
    </row>
    <row r="1283" spans="1:13" ht="21" hidden="1">
      <c r="B1283" s="14" t="s">
        <v>27</v>
      </c>
    </row>
    <row r="1284" spans="1:13" ht="21" hidden="1">
      <c r="B1284" s="14" t="s">
        <v>28</v>
      </c>
      <c r="C1284" s="15"/>
      <c r="L1284" s="1" t="s">
        <v>29</v>
      </c>
      <c r="M1284" s="1" t="s">
        <v>30</v>
      </c>
    </row>
    <row r="1285" spans="1:13" hidden="1">
      <c r="B1285" s="14" t="s">
        <v>31</v>
      </c>
    </row>
    <row r="1286" spans="1:13" ht="21" hidden="1">
      <c r="B1286" s="14" t="s">
        <v>32</v>
      </c>
    </row>
    <row r="1287" spans="1:13" ht="21" hidden="1">
      <c r="B1287" s="14" t="s">
        <v>33</v>
      </c>
    </row>
    <row r="1288" spans="1:13">
      <c r="B1288" s="14" t="s">
        <v>34</v>
      </c>
      <c r="C1288" s="1">
        <v>142</v>
      </c>
      <c r="F1288" s="10">
        <f>IF('Базовые цены с учетом расхода'!N69&gt;0,'Базовые цены с учетом расхода'!N69,IF('Базовые цены с учетом расхода'!N69&lt;0,'Базовые цены с учетом расхода'!N69,""))</f>
        <v>74</v>
      </c>
      <c r="M1288" s="3" t="s">
        <v>35</v>
      </c>
    </row>
    <row r="1289" spans="1:13" hidden="1">
      <c r="B1289" s="14" t="s">
        <v>36</v>
      </c>
      <c r="C1289" s="1">
        <v>142</v>
      </c>
      <c r="F1289" s="10">
        <f>IF('Базовые цены с учетом расхода'!P69&gt;0,'Базовые цены с учетом расхода'!P69,IF('Базовые цены с учетом расхода'!P69&lt;0,'Базовые цены с учетом расхода'!P69,""))</f>
        <v>45</v>
      </c>
      <c r="M1289" s="3" t="s">
        <v>37</v>
      </c>
    </row>
    <row r="1290" spans="1:13" hidden="1">
      <c r="B1290" s="14" t="s">
        <v>38</v>
      </c>
      <c r="C1290" s="1">
        <v>142</v>
      </c>
      <c r="F1290" s="10">
        <f>IF('Базовые цены с учетом расхода'!Q69&gt;0,'Базовые цены с учетом расхода'!Q69,IF('Базовые цены с учетом расхода'!Q69&lt;0,'Базовые цены с учетом расхода'!Q69,""))</f>
        <v>28</v>
      </c>
      <c r="M1290" s="3" t="s">
        <v>39</v>
      </c>
    </row>
    <row r="1291" spans="1:13">
      <c r="B1291" s="14" t="s">
        <v>40</v>
      </c>
      <c r="C1291" s="1">
        <v>81</v>
      </c>
      <c r="F1291" s="10">
        <f>IF('Базовые цены с учетом расхода'!O69&gt;0,'Базовые цены с учетом расхода'!O69,IF('Базовые цены с учетом расхода'!O69&lt;0,'Базовые цены с учетом расхода'!O69,""))</f>
        <v>42</v>
      </c>
      <c r="M1291" s="3" t="s">
        <v>41</v>
      </c>
    </row>
    <row r="1292" spans="1:13" hidden="1">
      <c r="B1292" s="14" t="s">
        <v>42</v>
      </c>
      <c r="C1292" s="1">
        <v>81</v>
      </c>
      <c r="F1292" s="10">
        <f>IF('Базовые цены с учетом расхода'!R69&gt;0,'Базовые цены с учетом расхода'!R69,IF('Базовые цены с учетом расхода'!R69&lt;0,'Базовые цены с учетом расхода'!R69,""))</f>
        <v>26</v>
      </c>
      <c r="M1292" s="3" t="s">
        <v>43</v>
      </c>
    </row>
    <row r="1293" spans="1:13" hidden="1">
      <c r="B1293" s="14" t="s">
        <v>44</v>
      </c>
      <c r="C1293" s="1">
        <v>81</v>
      </c>
      <c r="F1293" s="10">
        <f>IF('Базовые цены с учетом расхода'!S69&gt;0,'Базовые цены с учетом расхода'!S69,IF('Базовые цены с учетом расхода'!S69&lt;0,'Базовые цены с учетом расхода'!S69,""))</f>
        <v>16</v>
      </c>
      <c r="M1293" s="3" t="s">
        <v>45</v>
      </c>
    </row>
    <row r="1294" spans="1:13">
      <c r="A1294" s="16"/>
      <c r="B1294" s="16"/>
      <c r="C1294" s="16"/>
      <c r="D1294" s="16"/>
      <c r="E1294" s="16"/>
      <c r="F1294" s="16"/>
      <c r="G1294" s="16"/>
      <c r="H1294" s="16"/>
      <c r="I1294" s="16"/>
      <c r="J1294" s="16"/>
      <c r="K1294" s="16"/>
    </row>
    <row r="1295" spans="1:13">
      <c r="A1295" s="82" t="s">
        <v>279</v>
      </c>
      <c r="B1295" s="83" t="s">
        <v>280</v>
      </c>
      <c r="C1295" s="65">
        <v>0.1014</v>
      </c>
      <c r="D1295" s="9">
        <f>'Базовые цены за единицу'!B70</f>
        <v>1876.4</v>
      </c>
      <c r="E1295" s="9">
        <f>'Базовые цены за единицу'!D70</f>
        <v>0</v>
      </c>
      <c r="F1295" s="84">
        <f>'Базовые цены с учетом расхода'!B70</f>
        <v>190</v>
      </c>
      <c r="G1295" s="84">
        <f>'Базовые цены с учетом расхода'!C70</f>
        <v>0</v>
      </c>
      <c r="H1295" s="84">
        <f>'Базовые цены с учетом расхода'!F70</f>
        <v>190</v>
      </c>
      <c r="I1295" s="11">
        <f>'Базовые цены с учетом расхода'!D70</f>
        <v>0</v>
      </c>
      <c r="J1295" s="12"/>
      <c r="K1295" s="12">
        <f>'Базовые цены с учетом расхода'!I70</f>
        <v>0</v>
      </c>
      <c r="L1295" s="1" t="s">
        <v>19</v>
      </c>
      <c r="M1295" s="1" t="s">
        <v>20</v>
      </c>
    </row>
    <row r="1296" spans="1:13" ht="33" customHeight="1">
      <c r="A1296" s="65"/>
      <c r="B1296" s="65"/>
      <c r="C1296" s="65"/>
      <c r="D1296" s="13">
        <f>'Базовые цены за единицу'!C70</f>
        <v>0</v>
      </c>
      <c r="E1296" s="13">
        <f>'Базовые цены за единицу'!E70</f>
        <v>0</v>
      </c>
      <c r="F1296" s="84"/>
      <c r="G1296" s="84"/>
      <c r="H1296" s="84"/>
      <c r="I1296" s="10">
        <f>'Базовые цены с учетом расхода'!E70</f>
        <v>0</v>
      </c>
      <c r="K1296" s="1">
        <f>'Базовые цены с учетом расхода'!K70</f>
        <v>0</v>
      </c>
      <c r="L1296" s="1" t="s">
        <v>21</v>
      </c>
      <c r="M1296" s="1" t="s">
        <v>22</v>
      </c>
    </row>
    <row r="1297" spans="2:13">
      <c r="B1297" s="17" t="str">
        <f>IF(ROUND((0.65*0.156)/1,9)=C1295,"Объем: 0,65*0,156","")</f>
        <v>Объем: 0,65*0,156</v>
      </c>
    </row>
    <row r="1298" spans="2:13" hidden="1">
      <c r="B1298" s="14" t="s">
        <v>23</v>
      </c>
    </row>
    <row r="1299" spans="2:13" hidden="1">
      <c r="B1299" s="14" t="s">
        <v>24</v>
      </c>
    </row>
    <row r="1300" spans="2:13" hidden="1">
      <c r="B1300" s="14" t="s">
        <v>25</v>
      </c>
    </row>
    <row r="1301" spans="2:13" hidden="1">
      <c r="B1301" s="14" t="s">
        <v>26</v>
      </c>
      <c r="F1301" s="1">
        <v>190</v>
      </c>
    </row>
    <row r="1302" spans="2:13" ht="21" hidden="1">
      <c r="B1302" s="14" t="s">
        <v>27</v>
      </c>
    </row>
    <row r="1303" spans="2:13" ht="21" hidden="1">
      <c r="B1303" s="14" t="s">
        <v>28</v>
      </c>
      <c r="C1303" s="15"/>
      <c r="L1303" s="1" t="s">
        <v>29</v>
      </c>
      <c r="M1303" s="1" t="s">
        <v>30</v>
      </c>
    </row>
    <row r="1304" spans="2:13" hidden="1">
      <c r="B1304" s="14" t="s">
        <v>31</v>
      </c>
    </row>
    <row r="1305" spans="2:13" ht="21" hidden="1">
      <c r="B1305" s="14" t="s">
        <v>32</v>
      </c>
    </row>
    <row r="1306" spans="2:13" ht="21" hidden="1">
      <c r="B1306" s="14" t="s">
        <v>33</v>
      </c>
    </row>
    <row r="1307" spans="2:13" hidden="1">
      <c r="B1307" s="14" t="s">
        <v>34</v>
      </c>
      <c r="F1307" s="10" t="str">
        <f>IF('Базовые цены с учетом расхода'!N70&gt;0,'Базовые цены с учетом расхода'!N70,IF('Базовые цены с учетом расхода'!N70&lt;0,'Базовые цены с учетом расхода'!N70,""))</f>
        <v/>
      </c>
      <c r="M1307" s="3" t="s">
        <v>35</v>
      </c>
    </row>
    <row r="1308" spans="2:13" hidden="1">
      <c r="B1308" s="14" t="s">
        <v>36</v>
      </c>
      <c r="F1308" s="10" t="str">
        <f>IF('Базовые цены с учетом расхода'!P70&gt;0,'Базовые цены с учетом расхода'!P70,IF('Базовые цены с учетом расхода'!P70&lt;0,'Базовые цены с учетом расхода'!P70,""))</f>
        <v/>
      </c>
      <c r="M1308" s="3" t="s">
        <v>37</v>
      </c>
    </row>
    <row r="1309" spans="2:13" hidden="1">
      <c r="B1309" s="14" t="s">
        <v>38</v>
      </c>
      <c r="F1309" s="10" t="str">
        <f>IF('Базовые цены с учетом расхода'!Q70&gt;0,'Базовые цены с учетом расхода'!Q70,IF('Базовые цены с учетом расхода'!Q70&lt;0,'Базовые цены с учетом расхода'!Q70,""))</f>
        <v/>
      </c>
      <c r="M1309" s="3" t="s">
        <v>39</v>
      </c>
    </row>
    <row r="1310" spans="2:13" hidden="1">
      <c r="B1310" s="14" t="s">
        <v>40</v>
      </c>
      <c r="F1310" s="10" t="str">
        <f>IF('Базовые цены с учетом расхода'!O70&gt;0,'Базовые цены с учетом расхода'!O70,IF('Базовые цены с учетом расхода'!O70&lt;0,'Базовые цены с учетом расхода'!O70,""))</f>
        <v/>
      </c>
      <c r="M1310" s="3" t="s">
        <v>41</v>
      </c>
    </row>
    <row r="1311" spans="2:13" hidden="1">
      <c r="B1311" s="14" t="s">
        <v>42</v>
      </c>
      <c r="F1311" s="10" t="str">
        <f>IF('Базовые цены с учетом расхода'!R70&gt;0,'Базовые цены с учетом расхода'!R70,IF('Базовые цены с учетом расхода'!R70&lt;0,'Базовые цены с учетом расхода'!R70,""))</f>
        <v/>
      </c>
      <c r="M1311" s="3" t="s">
        <v>43</v>
      </c>
    </row>
    <row r="1312" spans="2:13" hidden="1">
      <c r="B1312" s="14" t="s">
        <v>44</v>
      </c>
      <c r="F1312" s="10" t="str">
        <f>IF('Базовые цены с учетом расхода'!S70&gt;0,'Базовые цены с учетом расхода'!S70,IF('Базовые цены с учетом расхода'!S70&lt;0,'Базовые цены с учетом расхода'!S70,""))</f>
        <v/>
      </c>
      <c r="M1312" s="3" t="s">
        <v>45</v>
      </c>
    </row>
    <row r="1313" spans="1:13">
      <c r="A1313" s="16"/>
      <c r="B1313" s="16"/>
      <c r="C1313" s="16"/>
      <c r="D1313" s="16"/>
      <c r="E1313" s="16"/>
      <c r="F1313" s="16"/>
      <c r="G1313" s="16"/>
      <c r="H1313" s="16"/>
      <c r="I1313" s="16"/>
      <c r="J1313" s="16"/>
      <c r="K1313" s="16"/>
    </row>
    <row r="1314" spans="1:13">
      <c r="A1314" s="82" t="s">
        <v>281</v>
      </c>
      <c r="B1314" s="83" t="s">
        <v>78</v>
      </c>
      <c r="C1314" s="65">
        <v>14.91</v>
      </c>
      <c r="D1314" s="9">
        <f>'Базовые цены за единицу'!B71</f>
        <v>570.70000000000005</v>
      </c>
      <c r="E1314" s="9">
        <f>'Базовые цены за единицу'!D71</f>
        <v>0</v>
      </c>
      <c r="F1314" s="84">
        <f>'Базовые цены с учетом расхода'!B71</f>
        <v>8509</v>
      </c>
      <c r="G1314" s="84">
        <f>'Базовые цены с учетом расхода'!C71</f>
        <v>0</v>
      </c>
      <c r="H1314" s="84">
        <f>'Базовые цены с учетом расхода'!F71</f>
        <v>8509</v>
      </c>
      <c r="I1314" s="11">
        <f>'Базовые цены с учетом расхода'!D71</f>
        <v>0</v>
      </c>
      <c r="J1314" s="12"/>
      <c r="K1314" s="12">
        <f>'Базовые цены с учетом расхода'!I71</f>
        <v>0</v>
      </c>
      <c r="L1314" s="1" t="s">
        <v>19</v>
      </c>
      <c r="M1314" s="1" t="s">
        <v>20</v>
      </c>
    </row>
    <row r="1315" spans="1:13" ht="66" customHeight="1">
      <c r="A1315" s="65"/>
      <c r="B1315" s="65"/>
      <c r="C1315" s="65"/>
      <c r="D1315" s="13">
        <f>'Базовые цены за единицу'!C71</f>
        <v>0</v>
      </c>
      <c r="E1315" s="13">
        <f>'Базовые цены за единицу'!E71</f>
        <v>0</v>
      </c>
      <c r="F1315" s="84"/>
      <c r="G1315" s="84"/>
      <c r="H1315" s="84"/>
      <c r="I1315" s="10">
        <f>'Базовые цены с учетом расхода'!E71</f>
        <v>0</v>
      </c>
      <c r="K1315" s="1">
        <f>'Базовые цены с учетом расхода'!K71</f>
        <v>0</v>
      </c>
      <c r="L1315" s="1" t="s">
        <v>21</v>
      </c>
      <c r="M1315" s="1" t="s">
        <v>22</v>
      </c>
    </row>
    <row r="1316" spans="1:13">
      <c r="B1316" s="17" t="str">
        <f>IF(ROUND(((7.14+1.21*2)*1.56)/1,2)=C1314,"Объем: (7,14+1,21*2)*1,56","")</f>
        <v>Объем: (7,14+1,21*2)*1,56</v>
      </c>
    </row>
    <row r="1317" spans="1:13" hidden="1">
      <c r="B1317" s="14" t="s">
        <v>23</v>
      </c>
    </row>
    <row r="1318" spans="1:13" hidden="1">
      <c r="B1318" s="14" t="s">
        <v>24</v>
      </c>
    </row>
    <row r="1319" spans="1:13" hidden="1">
      <c r="B1319" s="14" t="s">
        <v>25</v>
      </c>
    </row>
    <row r="1320" spans="1:13" hidden="1">
      <c r="B1320" s="14" t="s">
        <v>26</v>
      </c>
      <c r="F1320" s="1">
        <v>8509</v>
      </c>
    </row>
    <row r="1321" spans="1:13" ht="21" hidden="1">
      <c r="B1321" s="14" t="s">
        <v>27</v>
      </c>
    </row>
    <row r="1322" spans="1:13" ht="21" hidden="1">
      <c r="B1322" s="14" t="s">
        <v>28</v>
      </c>
      <c r="C1322" s="15"/>
      <c r="L1322" s="1" t="s">
        <v>29</v>
      </c>
      <c r="M1322" s="1" t="s">
        <v>30</v>
      </c>
    </row>
    <row r="1323" spans="1:13" hidden="1">
      <c r="B1323" s="14" t="s">
        <v>31</v>
      </c>
    </row>
    <row r="1324" spans="1:13" ht="21" hidden="1">
      <c r="B1324" s="14" t="s">
        <v>32</v>
      </c>
    </row>
    <row r="1325" spans="1:13" ht="21" hidden="1">
      <c r="B1325" s="14" t="s">
        <v>33</v>
      </c>
    </row>
    <row r="1326" spans="1:13" hidden="1">
      <c r="B1326" s="14" t="s">
        <v>34</v>
      </c>
      <c r="F1326" s="10" t="str">
        <f>IF('Базовые цены с учетом расхода'!N71&gt;0,'Базовые цены с учетом расхода'!N71,IF('Базовые цены с учетом расхода'!N71&lt;0,'Базовые цены с учетом расхода'!N71,""))</f>
        <v/>
      </c>
      <c r="M1326" s="3" t="s">
        <v>35</v>
      </c>
    </row>
    <row r="1327" spans="1:13" hidden="1">
      <c r="B1327" s="14" t="s">
        <v>36</v>
      </c>
      <c r="F1327" s="10" t="str">
        <f>IF('Базовые цены с учетом расхода'!P71&gt;0,'Базовые цены с учетом расхода'!P71,IF('Базовые цены с учетом расхода'!P71&lt;0,'Базовые цены с учетом расхода'!P71,""))</f>
        <v/>
      </c>
      <c r="M1327" s="3" t="s">
        <v>37</v>
      </c>
    </row>
    <row r="1328" spans="1:13" hidden="1">
      <c r="B1328" s="14" t="s">
        <v>38</v>
      </c>
      <c r="F1328" s="10" t="str">
        <f>IF('Базовые цены с учетом расхода'!Q71&gt;0,'Базовые цены с учетом расхода'!Q71,IF('Базовые цены с учетом расхода'!Q71&lt;0,'Базовые цены с учетом расхода'!Q71,""))</f>
        <v/>
      </c>
      <c r="M1328" s="3" t="s">
        <v>39</v>
      </c>
    </row>
    <row r="1329" spans="1:13" hidden="1">
      <c r="B1329" s="14" t="s">
        <v>40</v>
      </c>
      <c r="F1329" s="10" t="str">
        <f>IF('Базовые цены с учетом расхода'!O71&gt;0,'Базовые цены с учетом расхода'!O71,IF('Базовые цены с учетом расхода'!O71&lt;0,'Базовые цены с учетом расхода'!O71,""))</f>
        <v/>
      </c>
      <c r="M1329" s="3" t="s">
        <v>41</v>
      </c>
    </row>
    <row r="1330" spans="1:13" hidden="1">
      <c r="B1330" s="14" t="s">
        <v>42</v>
      </c>
      <c r="F1330" s="10" t="str">
        <f>IF('Базовые цены с учетом расхода'!R71&gt;0,'Базовые цены с учетом расхода'!R71,IF('Базовые цены с учетом расхода'!R71&lt;0,'Базовые цены с учетом расхода'!R71,""))</f>
        <v/>
      </c>
      <c r="M1330" s="3" t="s">
        <v>43</v>
      </c>
    </row>
    <row r="1331" spans="1:13" hidden="1">
      <c r="B1331" s="14" t="s">
        <v>44</v>
      </c>
      <c r="F1331" s="10" t="str">
        <f>IF('Базовые цены с учетом расхода'!S71&gt;0,'Базовые цены с учетом расхода'!S71,IF('Базовые цены с учетом расхода'!S71&lt;0,'Базовые цены с учетом расхода'!S71,""))</f>
        <v/>
      </c>
      <c r="M1331" s="3" t="s">
        <v>45</v>
      </c>
    </row>
    <row r="1332" spans="1:13">
      <c r="A1332" s="16"/>
      <c r="B1332" s="16"/>
      <c r="C1332" s="16"/>
      <c r="D1332" s="16"/>
      <c r="E1332" s="16"/>
      <c r="F1332" s="16"/>
      <c r="G1332" s="16"/>
      <c r="H1332" s="16"/>
      <c r="I1332" s="16"/>
      <c r="J1332" s="16"/>
      <c r="K1332" s="16"/>
    </row>
    <row r="1333" spans="1:13">
      <c r="A1333" s="82" t="s">
        <v>282</v>
      </c>
      <c r="B1333" s="83" t="s">
        <v>96</v>
      </c>
      <c r="C1333" s="65">
        <v>0.22800000000000001</v>
      </c>
      <c r="D1333" s="9">
        <f>'Базовые цены за единицу'!B72</f>
        <v>797.39</v>
      </c>
      <c r="E1333" s="9">
        <f>'Базовые цены за единицу'!D72</f>
        <v>0</v>
      </c>
      <c r="F1333" s="84">
        <f>'Базовые цены с учетом расхода'!B72</f>
        <v>182</v>
      </c>
      <c r="G1333" s="84">
        <f>'Базовые цены с учетом расхода'!C72</f>
        <v>182</v>
      </c>
      <c r="H1333" s="84">
        <f>'Базовые цены с учетом расхода'!F72</f>
        <v>0</v>
      </c>
      <c r="I1333" s="11">
        <f>'Базовые цены с учетом расхода'!D72</f>
        <v>0</v>
      </c>
      <c r="J1333" s="12">
        <v>88.5</v>
      </c>
      <c r="K1333" s="12">
        <f>'Базовые цены с учетом расхода'!I72</f>
        <v>20.178000000000001</v>
      </c>
      <c r="L1333" s="1" t="s">
        <v>19</v>
      </c>
      <c r="M1333" s="1" t="s">
        <v>20</v>
      </c>
    </row>
    <row r="1334" spans="1:13" ht="44.1" customHeight="1">
      <c r="A1334" s="65"/>
      <c r="B1334" s="65"/>
      <c r="C1334" s="65"/>
      <c r="D1334" s="13">
        <f>'Базовые цены за единицу'!C72</f>
        <v>797.39</v>
      </c>
      <c r="E1334" s="13">
        <f>'Базовые цены за единицу'!E72</f>
        <v>0</v>
      </c>
      <c r="F1334" s="84"/>
      <c r="G1334" s="84"/>
      <c r="H1334" s="84"/>
      <c r="I1334" s="10">
        <f>'Базовые цены с учетом расхода'!E72</f>
        <v>0</v>
      </c>
      <c r="K1334" s="1">
        <f>'Базовые цены с учетом расхода'!K72</f>
        <v>0</v>
      </c>
      <c r="L1334" s="1" t="s">
        <v>21</v>
      </c>
      <c r="M1334" s="1" t="s">
        <v>22</v>
      </c>
    </row>
    <row r="1335" spans="1:13">
      <c r="B1335" s="17" t="str">
        <f>IF(ROUND((152*0.15)/100,9)=C1333,"Объем: 152*0,15","")</f>
        <v>Объем: 152*0,15</v>
      </c>
    </row>
    <row r="1336" spans="1:13" hidden="1">
      <c r="B1336" s="14" t="s">
        <v>23</v>
      </c>
      <c r="F1336" s="1">
        <v>182</v>
      </c>
    </row>
    <row r="1337" spans="1:13" hidden="1">
      <c r="B1337" s="14" t="s">
        <v>24</v>
      </c>
    </row>
    <row r="1338" spans="1:13" hidden="1">
      <c r="B1338" s="14" t="s">
        <v>25</v>
      </c>
    </row>
    <row r="1339" spans="1:13" hidden="1">
      <c r="B1339" s="14" t="s">
        <v>26</v>
      </c>
    </row>
    <row r="1340" spans="1:13" ht="21" hidden="1">
      <c r="B1340" s="14" t="s">
        <v>27</v>
      </c>
    </row>
    <row r="1341" spans="1:13" ht="21" hidden="1">
      <c r="B1341" s="14" t="s">
        <v>28</v>
      </c>
      <c r="C1341" s="15"/>
      <c r="L1341" s="1" t="s">
        <v>29</v>
      </c>
      <c r="M1341" s="1" t="s">
        <v>30</v>
      </c>
    </row>
    <row r="1342" spans="1:13" hidden="1">
      <c r="B1342" s="14" t="s">
        <v>31</v>
      </c>
    </row>
    <row r="1343" spans="1:13" ht="21" hidden="1">
      <c r="B1343" s="14" t="s">
        <v>32</v>
      </c>
    </row>
    <row r="1344" spans="1:13" ht="21" hidden="1">
      <c r="B1344" s="14" t="s">
        <v>33</v>
      </c>
    </row>
    <row r="1345" spans="1:13">
      <c r="B1345" s="14" t="s">
        <v>34</v>
      </c>
      <c r="C1345" s="1">
        <v>80</v>
      </c>
      <c r="F1345" s="10">
        <f>IF('Базовые цены с учетом расхода'!N72&gt;0,'Базовые цены с учетом расхода'!N72,IF('Базовые цены с учетом расхода'!N72&lt;0,'Базовые цены с учетом расхода'!N72,""))</f>
        <v>146</v>
      </c>
      <c r="M1345" s="3" t="s">
        <v>35</v>
      </c>
    </row>
    <row r="1346" spans="1:13" hidden="1">
      <c r="B1346" s="14" t="s">
        <v>36</v>
      </c>
      <c r="C1346" s="1">
        <v>80</v>
      </c>
      <c r="F1346" s="10">
        <f>IF('Базовые цены с учетом расхода'!P72&gt;0,'Базовые цены с учетом расхода'!P72,IF('Базовые цены с учетом расхода'!P72&lt;0,'Базовые цены с учетом расхода'!P72,""))</f>
        <v>145</v>
      </c>
      <c r="M1346" s="3" t="s">
        <v>37</v>
      </c>
    </row>
    <row r="1347" spans="1:13" hidden="1">
      <c r="B1347" s="14" t="s">
        <v>38</v>
      </c>
      <c r="F1347" s="10" t="str">
        <f>IF('Базовые цены с учетом расхода'!Q72&gt;0,'Базовые цены с учетом расхода'!Q72,IF('Базовые цены с учетом расхода'!Q72&lt;0,'Базовые цены с учетом расхода'!Q72,""))</f>
        <v/>
      </c>
      <c r="M1347" s="3" t="s">
        <v>39</v>
      </c>
    </row>
    <row r="1348" spans="1:13">
      <c r="B1348" s="14" t="s">
        <v>40</v>
      </c>
      <c r="C1348" s="1">
        <v>38</v>
      </c>
      <c r="F1348" s="10">
        <f>IF('Базовые цены с учетом расхода'!O72&gt;0,'Базовые цены с учетом расхода'!O72,IF('Базовые цены с учетом расхода'!O72&lt;0,'Базовые цены с учетом расхода'!O72,""))</f>
        <v>69</v>
      </c>
      <c r="M1348" s="3" t="s">
        <v>41</v>
      </c>
    </row>
    <row r="1349" spans="1:13" hidden="1">
      <c r="B1349" s="14" t="s">
        <v>42</v>
      </c>
      <c r="C1349" s="1">
        <v>38</v>
      </c>
      <c r="F1349" s="10">
        <f>IF('Базовые цены с учетом расхода'!R72&gt;0,'Базовые цены с учетом расхода'!R72,IF('Базовые цены с учетом расхода'!R72&lt;0,'Базовые цены с учетом расхода'!R72,""))</f>
        <v>69</v>
      </c>
      <c r="M1349" s="3" t="s">
        <v>43</v>
      </c>
    </row>
    <row r="1350" spans="1:13" hidden="1">
      <c r="B1350" s="14" t="s">
        <v>44</v>
      </c>
      <c r="F1350" s="10" t="str">
        <f>IF('Базовые цены с учетом расхода'!S72&gt;0,'Базовые цены с учетом расхода'!S72,IF('Базовые цены с учетом расхода'!S72&lt;0,'Базовые цены с учетом расхода'!S72,""))</f>
        <v/>
      </c>
      <c r="M1350" s="3" t="s">
        <v>45</v>
      </c>
    </row>
    <row r="1351" spans="1:13">
      <c r="A1351" s="16"/>
      <c r="B1351" s="16"/>
      <c r="C1351" s="16"/>
      <c r="D1351" s="16"/>
      <c r="E1351" s="16"/>
      <c r="F1351" s="16"/>
      <c r="G1351" s="16"/>
      <c r="H1351" s="16"/>
      <c r="I1351" s="16"/>
      <c r="J1351" s="16"/>
      <c r="K1351" s="16"/>
    </row>
    <row r="1352" spans="1:13">
      <c r="A1352" s="82" t="s">
        <v>283</v>
      </c>
      <c r="B1352" s="83" t="s">
        <v>98</v>
      </c>
      <c r="C1352" s="65">
        <v>0.152</v>
      </c>
      <c r="D1352" s="9">
        <f>'Базовые цены за единицу'!B73</f>
        <v>1025</v>
      </c>
      <c r="E1352" s="9">
        <f>'Базовые цены за единицу'!D73</f>
        <v>0</v>
      </c>
      <c r="F1352" s="84">
        <f>'Базовые цены с учетом расхода'!B73</f>
        <v>156</v>
      </c>
      <c r="G1352" s="84">
        <f>'Базовые цены с учетом расхода'!C73</f>
        <v>156</v>
      </c>
      <c r="H1352" s="84">
        <f>'Базовые цены с учетом расхода'!F73</f>
        <v>0</v>
      </c>
      <c r="I1352" s="11">
        <f>'Базовые цены с учетом расхода'!D73</f>
        <v>0</v>
      </c>
      <c r="J1352" s="12">
        <v>100</v>
      </c>
      <c r="K1352" s="12">
        <f>'Базовые цены с учетом расхода'!I73</f>
        <v>15.2</v>
      </c>
      <c r="L1352" s="1" t="s">
        <v>19</v>
      </c>
      <c r="M1352" s="1" t="s">
        <v>20</v>
      </c>
    </row>
    <row r="1353" spans="1:13" ht="44.1" customHeight="1">
      <c r="A1353" s="65"/>
      <c r="B1353" s="65"/>
      <c r="C1353" s="65"/>
      <c r="D1353" s="13">
        <f>'Базовые цены за единицу'!C73</f>
        <v>1025</v>
      </c>
      <c r="E1353" s="13">
        <f>'Базовые цены за единицу'!E73</f>
        <v>0</v>
      </c>
      <c r="F1353" s="84"/>
      <c r="G1353" s="84"/>
      <c r="H1353" s="84"/>
      <c r="I1353" s="10">
        <f>'Базовые цены с учетом расхода'!E73</f>
        <v>0</v>
      </c>
      <c r="K1353" s="1">
        <f>'Базовые цены с учетом расхода'!K73</f>
        <v>0</v>
      </c>
      <c r="L1353" s="1" t="s">
        <v>21</v>
      </c>
      <c r="M1353" s="1" t="s">
        <v>22</v>
      </c>
    </row>
    <row r="1354" spans="1:13" hidden="1">
      <c r="B1354" s="14" t="s">
        <v>23</v>
      </c>
      <c r="F1354" s="1">
        <v>156</v>
      </c>
    </row>
    <row r="1355" spans="1:13" hidden="1">
      <c r="B1355" s="14" t="s">
        <v>24</v>
      </c>
    </row>
    <row r="1356" spans="1:13" hidden="1">
      <c r="B1356" s="14" t="s">
        <v>25</v>
      </c>
    </row>
    <row r="1357" spans="1:13" hidden="1">
      <c r="B1357" s="14" t="s">
        <v>26</v>
      </c>
    </row>
    <row r="1358" spans="1:13" ht="21" hidden="1">
      <c r="B1358" s="14" t="s">
        <v>27</v>
      </c>
    </row>
    <row r="1359" spans="1:13" ht="21" hidden="1">
      <c r="B1359" s="14" t="s">
        <v>28</v>
      </c>
      <c r="C1359" s="15"/>
      <c r="L1359" s="1" t="s">
        <v>29</v>
      </c>
      <c r="M1359" s="1" t="s">
        <v>30</v>
      </c>
    </row>
    <row r="1360" spans="1:13" hidden="1">
      <c r="B1360" s="14" t="s">
        <v>31</v>
      </c>
    </row>
    <row r="1361" spans="1:13" ht="21" hidden="1">
      <c r="B1361" s="14" t="s">
        <v>32</v>
      </c>
    </row>
    <row r="1362" spans="1:13" ht="21" hidden="1">
      <c r="B1362" s="14" t="s">
        <v>33</v>
      </c>
    </row>
    <row r="1363" spans="1:13">
      <c r="B1363" s="14" t="s">
        <v>34</v>
      </c>
      <c r="C1363" s="1">
        <v>80</v>
      </c>
      <c r="F1363" s="10">
        <f>IF('Базовые цены с учетом расхода'!N73&gt;0,'Базовые цены с учетом расхода'!N73,IF('Базовые цены с учетом расхода'!N73&lt;0,'Базовые цены с учетом расхода'!N73,""))</f>
        <v>125</v>
      </c>
      <c r="M1363" s="3" t="s">
        <v>35</v>
      </c>
    </row>
    <row r="1364" spans="1:13" hidden="1">
      <c r="B1364" s="14" t="s">
        <v>36</v>
      </c>
      <c r="C1364" s="1">
        <v>80</v>
      </c>
      <c r="F1364" s="10">
        <f>IF('Базовые цены с учетом расхода'!P73&gt;0,'Базовые цены с учетом расхода'!P73,IF('Базовые цены с учетом расхода'!P73&lt;0,'Базовые цены с учетом расхода'!P73,""))</f>
        <v>125</v>
      </c>
      <c r="M1364" s="3" t="s">
        <v>37</v>
      </c>
    </row>
    <row r="1365" spans="1:13" hidden="1">
      <c r="B1365" s="14" t="s">
        <v>38</v>
      </c>
      <c r="F1365" s="10" t="str">
        <f>IF('Базовые цены с учетом расхода'!Q73&gt;0,'Базовые цены с учетом расхода'!Q73,IF('Базовые цены с учетом расхода'!Q73&lt;0,'Базовые цены с учетом расхода'!Q73,""))</f>
        <v/>
      </c>
      <c r="M1365" s="3" t="s">
        <v>39</v>
      </c>
    </row>
    <row r="1366" spans="1:13">
      <c r="B1366" s="14" t="s">
        <v>40</v>
      </c>
      <c r="C1366" s="1">
        <v>38</v>
      </c>
      <c r="F1366" s="10">
        <f>IF('Базовые цены с учетом расхода'!O73&gt;0,'Базовые цены с учетом расхода'!O73,IF('Базовые цены с учетом расхода'!O73&lt;0,'Базовые цены с учетом расхода'!O73,""))</f>
        <v>59</v>
      </c>
      <c r="M1366" s="3" t="s">
        <v>41</v>
      </c>
    </row>
    <row r="1367" spans="1:13" hidden="1">
      <c r="B1367" s="14" t="s">
        <v>42</v>
      </c>
      <c r="C1367" s="1">
        <v>38</v>
      </c>
      <c r="F1367" s="10">
        <f>IF('Базовые цены с учетом расхода'!R73&gt;0,'Базовые цены с учетом расхода'!R73,IF('Базовые цены с учетом расхода'!R73&lt;0,'Базовые цены с учетом расхода'!R73,""))</f>
        <v>59</v>
      </c>
      <c r="M1367" s="3" t="s">
        <v>43</v>
      </c>
    </row>
    <row r="1368" spans="1:13" hidden="1">
      <c r="B1368" s="14" t="s">
        <v>44</v>
      </c>
      <c r="F1368" s="10" t="str">
        <f>IF('Базовые цены с учетом расхода'!S73&gt;0,'Базовые цены с учетом расхода'!S73,IF('Базовые цены с учетом расхода'!S73&lt;0,'Базовые цены с учетом расхода'!S73,""))</f>
        <v/>
      </c>
      <c r="M1368" s="3" t="s">
        <v>45</v>
      </c>
    </row>
    <row r="1369" spans="1:13">
      <c r="A1369" s="16"/>
      <c r="B1369" s="16"/>
      <c r="C1369" s="16"/>
      <c r="D1369" s="16"/>
      <c r="E1369" s="16"/>
      <c r="F1369" s="16"/>
      <c r="G1369" s="16"/>
      <c r="H1369" s="16"/>
      <c r="I1369" s="16"/>
      <c r="J1369" s="16"/>
      <c r="K1369" s="16"/>
    </row>
    <row r="1370" spans="1:13">
      <c r="A1370" s="82" t="s">
        <v>284</v>
      </c>
      <c r="B1370" s="83" t="s">
        <v>100</v>
      </c>
      <c r="C1370" s="65">
        <v>22.8</v>
      </c>
      <c r="D1370" s="9">
        <f>'Базовые цены за единицу'!B74</f>
        <v>111.97</v>
      </c>
      <c r="E1370" s="9">
        <f>'Базовые цены за единицу'!D74</f>
        <v>0</v>
      </c>
      <c r="F1370" s="84">
        <f>'Базовые цены с учетом расхода'!B74</f>
        <v>2553</v>
      </c>
      <c r="G1370" s="84">
        <f>'Базовые цены с учетом расхода'!C74</f>
        <v>0</v>
      </c>
      <c r="H1370" s="84">
        <f>'Базовые цены с учетом расхода'!F74</f>
        <v>2553</v>
      </c>
      <c r="I1370" s="11">
        <f>'Базовые цены с учетом расхода'!D74</f>
        <v>0</v>
      </c>
      <c r="J1370" s="12"/>
      <c r="K1370" s="12">
        <f>'Базовые цены с учетом расхода'!I74</f>
        <v>0</v>
      </c>
      <c r="L1370" s="1" t="s">
        <v>19</v>
      </c>
      <c r="M1370" s="1" t="s">
        <v>20</v>
      </c>
    </row>
    <row r="1371" spans="1:13" ht="33" customHeight="1">
      <c r="A1371" s="65"/>
      <c r="B1371" s="65"/>
      <c r="C1371" s="65"/>
      <c r="D1371" s="13">
        <f>'Базовые цены за единицу'!C74</f>
        <v>0</v>
      </c>
      <c r="E1371" s="13">
        <f>'Базовые цены за единицу'!E74</f>
        <v>0</v>
      </c>
      <c r="F1371" s="84"/>
      <c r="G1371" s="84"/>
      <c r="H1371" s="84"/>
      <c r="I1371" s="10">
        <f>'Базовые цены с учетом расхода'!E74</f>
        <v>0</v>
      </c>
      <c r="K1371" s="1">
        <f>'Базовые цены с учетом расхода'!K74</f>
        <v>0</v>
      </c>
      <c r="L1371" s="1" t="s">
        <v>21</v>
      </c>
      <c r="M1371" s="1" t="s">
        <v>22</v>
      </c>
    </row>
    <row r="1372" spans="1:13">
      <c r="B1372" s="17" t="str">
        <f>IF(ROUND((152*0.15)/1,9)=C1370,"Объем: 152*0,15","")</f>
        <v>Объем: 152*0,15</v>
      </c>
    </row>
    <row r="1373" spans="1:13" hidden="1">
      <c r="B1373" s="14" t="s">
        <v>23</v>
      </c>
    </row>
    <row r="1374" spans="1:13" hidden="1">
      <c r="B1374" s="14" t="s">
        <v>24</v>
      </c>
    </row>
    <row r="1375" spans="1:13" hidden="1">
      <c r="B1375" s="14" t="s">
        <v>25</v>
      </c>
    </row>
    <row r="1376" spans="1:13" hidden="1">
      <c r="B1376" s="14" t="s">
        <v>26</v>
      </c>
      <c r="F1376" s="1">
        <v>2553</v>
      </c>
    </row>
    <row r="1377" spans="1:19" ht="21" hidden="1">
      <c r="B1377" s="14" t="s">
        <v>27</v>
      </c>
    </row>
    <row r="1378" spans="1:19" ht="21" hidden="1">
      <c r="B1378" s="14" t="s">
        <v>28</v>
      </c>
      <c r="C1378" s="15"/>
      <c r="L1378" s="1" t="s">
        <v>29</v>
      </c>
      <c r="M1378" s="1" t="s">
        <v>30</v>
      </c>
    </row>
    <row r="1379" spans="1:19" hidden="1">
      <c r="B1379" s="14" t="s">
        <v>31</v>
      </c>
    </row>
    <row r="1380" spans="1:19" ht="21" hidden="1">
      <c r="B1380" s="14" t="s">
        <v>32</v>
      </c>
    </row>
    <row r="1381" spans="1:19" ht="21" hidden="1">
      <c r="B1381" s="14" t="s">
        <v>33</v>
      </c>
    </row>
    <row r="1382" spans="1:19" hidden="1">
      <c r="B1382" s="14" t="s">
        <v>34</v>
      </c>
      <c r="F1382" s="10" t="str">
        <f>IF('Базовые цены с учетом расхода'!N74&gt;0,'Базовые цены с учетом расхода'!N74,IF('Базовые цены с учетом расхода'!N74&lt;0,'Базовые цены с учетом расхода'!N74,""))</f>
        <v/>
      </c>
      <c r="M1382" s="3" t="s">
        <v>35</v>
      </c>
    </row>
    <row r="1383" spans="1:19" hidden="1">
      <c r="B1383" s="14" t="s">
        <v>36</v>
      </c>
      <c r="F1383" s="10" t="str">
        <f>IF('Базовые цены с учетом расхода'!P74&gt;0,'Базовые цены с учетом расхода'!P74,IF('Базовые цены с учетом расхода'!P74&lt;0,'Базовые цены с учетом расхода'!P74,""))</f>
        <v/>
      </c>
      <c r="M1383" s="3" t="s">
        <v>37</v>
      </c>
    </row>
    <row r="1384" spans="1:19" hidden="1">
      <c r="B1384" s="14" t="s">
        <v>38</v>
      </c>
      <c r="F1384" s="10" t="str">
        <f>IF('Базовые цены с учетом расхода'!Q74&gt;0,'Базовые цены с учетом расхода'!Q74,IF('Базовые цены с учетом расхода'!Q74&lt;0,'Базовые цены с учетом расхода'!Q74,""))</f>
        <v/>
      </c>
      <c r="M1384" s="3" t="s">
        <v>39</v>
      </c>
    </row>
    <row r="1385" spans="1:19" hidden="1">
      <c r="B1385" s="14" t="s">
        <v>40</v>
      </c>
      <c r="F1385" s="10" t="str">
        <f>IF('Базовые цены с учетом расхода'!O74&gt;0,'Базовые цены с учетом расхода'!O74,IF('Базовые цены с учетом расхода'!O74&lt;0,'Базовые цены с учетом расхода'!O74,""))</f>
        <v/>
      </c>
      <c r="M1385" s="3" t="s">
        <v>41</v>
      </c>
    </row>
    <row r="1386" spans="1:19" hidden="1">
      <c r="B1386" s="14" t="s">
        <v>42</v>
      </c>
      <c r="F1386" s="10" t="str">
        <f>IF('Базовые цены с учетом расхода'!R74&gt;0,'Базовые цены с учетом расхода'!R74,IF('Базовые цены с учетом расхода'!R74&lt;0,'Базовые цены с учетом расхода'!R74,""))</f>
        <v/>
      </c>
      <c r="M1386" s="3" t="s">
        <v>43</v>
      </c>
    </row>
    <row r="1387" spans="1:19" hidden="1">
      <c r="B1387" s="14" t="s">
        <v>44</v>
      </c>
      <c r="F1387" s="10" t="str">
        <f>IF('Базовые цены с учетом расхода'!S74&gt;0,'Базовые цены с учетом расхода'!S74,IF('Базовые цены с учетом расхода'!S74&lt;0,'Базовые цены с учетом расхода'!S74,""))</f>
        <v/>
      </c>
      <c r="M1387" s="3" t="s">
        <v>45</v>
      </c>
    </row>
    <row r="1388" spans="1:19">
      <c r="A1388" s="16"/>
      <c r="B1388" s="16"/>
      <c r="C1388" s="16"/>
      <c r="D1388" s="16"/>
      <c r="E1388" s="16"/>
      <c r="F1388" s="16"/>
      <c r="G1388" s="16"/>
      <c r="H1388" s="16"/>
      <c r="I1388" s="16"/>
      <c r="J1388" s="16"/>
      <c r="K1388" s="16"/>
    </row>
    <row r="1389" spans="1:19">
      <c r="B1389" s="18" t="s">
        <v>285</v>
      </c>
      <c r="C1389" s="86"/>
      <c r="F1389" s="87">
        <f>'Базовые концовки'!F168</f>
        <v>27046</v>
      </c>
      <c r="G1389" s="87">
        <f>'Базовые концовки'!G168</f>
        <v>2401</v>
      </c>
      <c r="H1389" s="87">
        <f>'Базовые концовки'!L168</f>
        <v>21829</v>
      </c>
      <c r="I1389" s="21">
        <f>'Базовые концовки'!H168</f>
        <v>2769</v>
      </c>
      <c r="J1389" s="65"/>
      <c r="K1389" s="22">
        <f>'Базовые концовки'!J168</f>
        <v>236.91900000000001</v>
      </c>
      <c r="S1389" s="88">
        <f>'Базовые концовки'!M168</f>
        <v>0</v>
      </c>
    </row>
    <row r="1390" spans="1:19">
      <c r="C1390" s="86"/>
      <c r="F1390" s="87"/>
      <c r="G1390" s="87"/>
      <c r="H1390" s="87"/>
      <c r="I1390" s="20">
        <f>'Базовые концовки'!I168</f>
        <v>194</v>
      </c>
      <c r="J1390" s="65"/>
      <c r="K1390" s="4">
        <f>'Базовые концовки'!K168</f>
        <v>13.817</v>
      </c>
      <c r="S1390" s="88"/>
    </row>
    <row r="1391" spans="1:19" hidden="1">
      <c r="B1391" s="18" t="s">
        <v>102</v>
      </c>
      <c r="F1391" s="20">
        <f>'Базовые концовки'!F169</f>
        <v>0</v>
      </c>
      <c r="G1391" s="20">
        <f>'Базовые концовки'!G169</f>
        <v>0</v>
      </c>
      <c r="H1391" s="20">
        <f>'Базовые концовки'!L169</f>
        <v>0</v>
      </c>
      <c r="I1391" s="20">
        <f>'Базовые концовки'!H169</f>
        <v>0</v>
      </c>
      <c r="K1391" s="4">
        <f>'Базовые концовки'!J169</f>
        <v>0</v>
      </c>
      <c r="S1391" s="23">
        <f>'Базовые концовки'!M169</f>
        <v>0</v>
      </c>
    </row>
    <row r="1392" spans="1:19" hidden="1">
      <c r="B1392" s="18" t="s">
        <v>103</v>
      </c>
      <c r="F1392" s="20" t="e">
        <f ca="1">'Базовые концовки'!F170</f>
        <v>#NAME?</v>
      </c>
      <c r="G1392" s="20"/>
      <c r="H1392" s="20"/>
      <c r="I1392" s="20"/>
      <c r="K1392" s="4"/>
      <c r="S1392" s="23"/>
    </row>
    <row r="1393" spans="2:19" hidden="1">
      <c r="B1393" s="18" t="s">
        <v>104</v>
      </c>
      <c r="F1393" s="20" t="e">
        <f ca="1">'Базовые концовки'!F171</f>
        <v>#NAME?</v>
      </c>
      <c r="G1393" s="20"/>
      <c r="H1393" s="20"/>
      <c r="I1393" s="20"/>
      <c r="K1393" s="4"/>
      <c r="S1393" s="23"/>
    </row>
    <row r="1394" spans="2:19" hidden="1">
      <c r="B1394" s="18" t="s">
        <v>105</v>
      </c>
      <c r="F1394" s="20" t="e">
        <f ca="1">'Базовые концовки'!F172</f>
        <v>#NAME?</v>
      </c>
      <c r="G1394" s="20"/>
      <c r="H1394" s="20"/>
      <c r="I1394" s="20"/>
      <c r="K1394" s="4"/>
      <c r="S1394" s="23"/>
    </row>
    <row r="1395" spans="2:19" hidden="1">
      <c r="B1395" s="18" t="s">
        <v>106</v>
      </c>
      <c r="F1395" s="20" t="e">
        <f ca="1">'Базовые концовки'!F173</f>
        <v>#NAME?</v>
      </c>
      <c r="G1395" s="20"/>
      <c r="H1395" s="20"/>
      <c r="I1395" s="20"/>
      <c r="K1395" s="4"/>
      <c r="S1395" s="23"/>
    </row>
    <row r="1396" spans="2:19" hidden="1">
      <c r="B1396" s="18" t="s">
        <v>107</v>
      </c>
      <c r="F1396" s="20" t="e">
        <f ca="1">'Базовые концовки'!F174</f>
        <v>#NAME?</v>
      </c>
      <c r="G1396" s="20"/>
      <c r="H1396" s="20"/>
      <c r="I1396" s="20"/>
      <c r="K1396" s="4"/>
      <c r="S1396" s="23"/>
    </row>
    <row r="1397" spans="2:19" ht="21" hidden="1">
      <c r="B1397" s="18" t="s">
        <v>108</v>
      </c>
      <c r="F1397" s="20" t="e">
        <f ca="1">'Базовые концовки'!F175</f>
        <v>#NAME?</v>
      </c>
      <c r="G1397" s="20"/>
      <c r="H1397" s="20"/>
      <c r="I1397" s="20"/>
      <c r="K1397" s="4"/>
      <c r="S1397" s="23"/>
    </row>
    <row r="1398" spans="2:19" hidden="1">
      <c r="B1398" s="18" t="s">
        <v>109</v>
      </c>
      <c r="F1398" s="20" t="e">
        <f ca="1">'Базовые концовки'!F176</f>
        <v>#NAME?</v>
      </c>
      <c r="G1398" s="20"/>
      <c r="H1398" s="20"/>
      <c r="I1398" s="20"/>
      <c r="K1398" s="4"/>
      <c r="S1398" s="23"/>
    </row>
    <row r="1399" spans="2:19" hidden="1">
      <c r="B1399" s="18" t="s">
        <v>110</v>
      </c>
      <c r="F1399" s="20" t="e">
        <f ca="1">'Базовые концовки'!F177</f>
        <v>#NAME?</v>
      </c>
      <c r="G1399" s="20"/>
      <c r="H1399" s="20"/>
      <c r="I1399" s="20"/>
      <c r="K1399" s="4"/>
      <c r="S1399" s="23"/>
    </row>
    <row r="1400" spans="2:19" hidden="1">
      <c r="B1400" s="18" t="s">
        <v>111</v>
      </c>
      <c r="F1400" s="20" t="e">
        <f ca="1">'Базовые концовки'!F178</f>
        <v>#NAME?</v>
      </c>
      <c r="G1400" s="20"/>
      <c r="H1400" s="20"/>
      <c r="I1400" s="20"/>
      <c r="K1400" s="4"/>
      <c r="S1400" s="23"/>
    </row>
    <row r="1401" spans="2:19" hidden="1">
      <c r="B1401" s="18" t="s">
        <v>112</v>
      </c>
      <c r="F1401" s="20" t="e">
        <f ca="1">'Базовые концовки'!F179</f>
        <v>#NAME?</v>
      </c>
      <c r="G1401" s="20"/>
      <c r="H1401" s="20"/>
      <c r="I1401" s="20"/>
      <c r="K1401" s="4"/>
      <c r="S1401" s="23"/>
    </row>
    <row r="1402" spans="2:19" hidden="1">
      <c r="B1402" s="18" t="s">
        <v>113</v>
      </c>
      <c r="F1402" s="20">
        <f>'Базовые концовки'!F180</f>
        <v>0</v>
      </c>
      <c r="G1402" s="20">
        <f>'Базовые концовки'!G180</f>
        <v>0</v>
      </c>
      <c r="H1402" s="20">
        <f>'Базовые концовки'!L180</f>
        <v>0</v>
      </c>
      <c r="I1402" s="20">
        <f>'Базовые концовки'!H180</f>
        <v>0</v>
      </c>
      <c r="K1402" s="4">
        <f>'Базовые концовки'!J180</f>
        <v>0</v>
      </c>
      <c r="S1402" s="23">
        <f>'Базовые концовки'!M180</f>
        <v>0</v>
      </c>
    </row>
    <row r="1403" spans="2:19" hidden="1">
      <c r="B1403" s="18" t="s">
        <v>114</v>
      </c>
      <c r="F1403" s="20"/>
      <c r="G1403" s="20"/>
      <c r="H1403" s="20"/>
      <c r="I1403" s="20"/>
      <c r="K1403" s="4"/>
      <c r="S1403" s="23"/>
    </row>
    <row r="1404" spans="2:19" ht="21" hidden="1">
      <c r="B1404" s="18" t="s">
        <v>115</v>
      </c>
      <c r="F1404" s="20"/>
      <c r="G1404" s="20">
        <f>'Базовые концовки'!G182</f>
        <v>0</v>
      </c>
      <c r="H1404" s="20"/>
      <c r="I1404" s="20"/>
      <c r="K1404" s="4"/>
      <c r="S1404" s="23"/>
    </row>
    <row r="1405" spans="2:19" hidden="1">
      <c r="B1405" s="18" t="s">
        <v>116</v>
      </c>
      <c r="F1405" s="20">
        <f>'Базовые концовки'!F183</f>
        <v>0</v>
      </c>
      <c r="G1405" s="20"/>
      <c r="H1405" s="20"/>
      <c r="I1405" s="20"/>
      <c r="K1405" s="4"/>
      <c r="S1405" s="23"/>
    </row>
    <row r="1406" spans="2:19" ht="21" hidden="1">
      <c r="B1406" s="18" t="s">
        <v>117</v>
      </c>
      <c r="F1406" s="20" t="e">
        <f ca="1">'Базовые концовки'!F184</f>
        <v>#NAME?</v>
      </c>
      <c r="G1406" s="20"/>
      <c r="H1406" s="20"/>
      <c r="I1406" s="20"/>
      <c r="K1406" s="4"/>
      <c r="S1406" s="23"/>
    </row>
    <row r="1407" spans="2:19" ht="21" hidden="1">
      <c r="B1407" s="18" t="s">
        <v>118</v>
      </c>
      <c r="F1407" s="20">
        <f>'Базовые концовки'!F185</f>
        <v>0</v>
      </c>
      <c r="G1407" s="20"/>
      <c r="H1407" s="20"/>
      <c r="I1407" s="20"/>
      <c r="K1407" s="4"/>
      <c r="S1407" s="23"/>
    </row>
    <row r="1408" spans="2:19" hidden="1">
      <c r="B1408" s="18" t="s">
        <v>119</v>
      </c>
      <c r="F1408" s="20">
        <f>'Базовые концовки'!F186</f>
        <v>0</v>
      </c>
      <c r="G1408" s="20"/>
      <c r="H1408" s="20"/>
      <c r="I1408" s="20"/>
      <c r="K1408" s="4"/>
      <c r="S1408" s="23"/>
    </row>
    <row r="1409" spans="2:19" hidden="1">
      <c r="B1409" s="18" t="s">
        <v>120</v>
      </c>
      <c r="F1409" s="20">
        <f>'Базовые концовки'!F187</f>
        <v>0</v>
      </c>
      <c r="G1409" s="20"/>
      <c r="H1409" s="20"/>
      <c r="I1409" s="20"/>
      <c r="K1409" s="4"/>
      <c r="S1409" s="23"/>
    </row>
    <row r="1410" spans="2:19" hidden="1">
      <c r="B1410" s="18" t="s">
        <v>110</v>
      </c>
      <c r="F1410" s="20" t="e">
        <f ca="1">'Базовые концовки'!F188</f>
        <v>#NAME?</v>
      </c>
      <c r="G1410" s="20"/>
      <c r="H1410" s="20"/>
      <c r="I1410" s="20"/>
      <c r="K1410" s="4"/>
      <c r="S1410" s="23"/>
    </row>
    <row r="1411" spans="2:19" ht="21" hidden="1">
      <c r="B1411" s="18" t="s">
        <v>121</v>
      </c>
      <c r="F1411" s="20">
        <f>'Базовые концовки'!F189</f>
        <v>0</v>
      </c>
      <c r="G1411" s="20"/>
      <c r="H1411" s="20"/>
      <c r="I1411" s="20"/>
      <c r="K1411" s="4"/>
      <c r="S1411" s="23"/>
    </row>
    <row r="1412" spans="2:19" hidden="1">
      <c r="B1412" s="18" t="s">
        <v>122</v>
      </c>
      <c r="F1412" s="20">
        <f>'Базовые концовки'!F190</f>
        <v>0</v>
      </c>
      <c r="G1412" s="20"/>
      <c r="H1412" s="20"/>
      <c r="I1412" s="20"/>
      <c r="K1412" s="4"/>
      <c r="S1412" s="23"/>
    </row>
    <row r="1413" spans="2:19" hidden="1">
      <c r="B1413" s="18" t="s">
        <v>123</v>
      </c>
      <c r="F1413" s="20">
        <f>'Базовые концовки'!F191</f>
        <v>0</v>
      </c>
      <c r="G1413" s="20"/>
      <c r="H1413" s="20"/>
      <c r="I1413" s="20"/>
      <c r="K1413" s="4"/>
      <c r="S1413" s="23"/>
    </row>
    <row r="1414" spans="2:19" hidden="1">
      <c r="B1414" s="18" t="s">
        <v>124</v>
      </c>
      <c r="F1414" s="20">
        <f>'Базовые концовки'!F192</f>
        <v>0</v>
      </c>
      <c r="G1414" s="20"/>
      <c r="H1414" s="20"/>
      <c r="I1414" s="20"/>
      <c r="K1414" s="4"/>
      <c r="S1414" s="23"/>
    </row>
    <row r="1415" spans="2:19" hidden="1">
      <c r="B1415" s="18" t="s">
        <v>125</v>
      </c>
      <c r="F1415" s="20">
        <f>'Базовые концовки'!F193</f>
        <v>0</v>
      </c>
      <c r="G1415" s="20"/>
      <c r="H1415" s="20"/>
      <c r="I1415" s="20"/>
      <c r="K1415" s="4"/>
      <c r="S1415" s="23"/>
    </row>
    <row r="1416" spans="2:19" hidden="1">
      <c r="B1416" s="18" t="s">
        <v>126</v>
      </c>
      <c r="F1416" s="20">
        <f>'Базовые концовки'!F194</f>
        <v>0</v>
      </c>
      <c r="G1416" s="20"/>
      <c r="H1416" s="20"/>
      <c r="I1416" s="20"/>
      <c r="K1416" s="4"/>
      <c r="S1416" s="23"/>
    </row>
    <row r="1417" spans="2:19" hidden="1">
      <c r="B1417" s="18" t="s">
        <v>127</v>
      </c>
      <c r="F1417" s="20">
        <f>'Базовые концовки'!F195</f>
        <v>0</v>
      </c>
      <c r="G1417" s="20"/>
      <c r="H1417" s="20"/>
      <c r="I1417" s="20"/>
      <c r="K1417" s="4"/>
      <c r="S1417" s="23"/>
    </row>
    <row r="1418" spans="2:19" hidden="1">
      <c r="B1418" s="18" t="s">
        <v>128</v>
      </c>
      <c r="F1418" s="20">
        <f>'Базовые концовки'!F196</f>
        <v>0</v>
      </c>
      <c r="G1418" s="20"/>
      <c r="H1418" s="20"/>
      <c r="I1418" s="20"/>
      <c r="K1418" s="4"/>
      <c r="S1418" s="23"/>
    </row>
    <row r="1419" spans="2:19" hidden="1">
      <c r="B1419" s="18" t="s">
        <v>129</v>
      </c>
      <c r="F1419" s="20">
        <f>'Базовые концовки'!F197</f>
        <v>0</v>
      </c>
      <c r="G1419" s="20"/>
      <c r="H1419" s="20"/>
      <c r="I1419" s="20"/>
      <c r="K1419" s="4"/>
      <c r="S1419" s="23"/>
    </row>
    <row r="1420" spans="2:19" hidden="1">
      <c r="B1420" s="18" t="s">
        <v>130</v>
      </c>
      <c r="F1420" s="20">
        <f>'Базовые концовки'!F198</f>
        <v>0</v>
      </c>
      <c r="G1420" s="20"/>
      <c r="H1420" s="20"/>
      <c r="I1420" s="20"/>
      <c r="K1420" s="4"/>
      <c r="S1420" s="23"/>
    </row>
    <row r="1421" spans="2:19" ht="21" hidden="1">
      <c r="B1421" s="18" t="s">
        <v>131</v>
      </c>
      <c r="C1421" s="86"/>
      <c r="F1421" s="87">
        <f>'Базовые концовки'!F199</f>
        <v>26181</v>
      </c>
      <c r="G1421" s="87">
        <f>'Базовые концовки'!G199</f>
        <v>2392</v>
      </c>
      <c r="H1421" s="87">
        <f>'Базовые концовки'!L199</f>
        <v>21829</v>
      </c>
      <c r="I1421" s="21">
        <f>'Базовые концовки'!H199</f>
        <v>1960</v>
      </c>
      <c r="J1421" s="65"/>
      <c r="K1421" s="22">
        <f>'Базовые концовки'!J199</f>
        <v>235.995</v>
      </c>
      <c r="S1421" s="88">
        <f>'Базовые концовки'!M199</f>
        <v>0</v>
      </c>
    </row>
    <row r="1422" spans="2:19" hidden="1">
      <c r="C1422" s="86"/>
      <c r="F1422" s="87"/>
      <c r="G1422" s="87"/>
      <c r="H1422" s="87"/>
      <c r="I1422" s="20">
        <f>'Базовые концовки'!I199</f>
        <v>175</v>
      </c>
      <c r="J1422" s="65"/>
      <c r="K1422" s="4">
        <f>'Базовые концовки'!K199</f>
        <v>12.569000000000001</v>
      </c>
      <c r="S1422" s="88"/>
    </row>
    <row r="1423" spans="2:19" hidden="1">
      <c r="B1423" s="18" t="s">
        <v>114</v>
      </c>
      <c r="F1423" s="20"/>
      <c r="G1423" s="20"/>
      <c r="H1423" s="20"/>
      <c r="I1423" s="20"/>
      <c r="K1423" s="4"/>
      <c r="S1423" s="23"/>
    </row>
    <row r="1424" spans="2:19" hidden="1">
      <c r="B1424" s="18" t="s">
        <v>132</v>
      </c>
      <c r="C1424" s="19"/>
      <c r="F1424" s="20" t="e">
        <f ca="1">'Базовые концовки'!F201</f>
        <v>#NAME?</v>
      </c>
      <c r="G1424" s="20"/>
      <c r="H1424" s="20"/>
      <c r="I1424" s="20"/>
      <c r="K1424" s="4"/>
      <c r="S1424" s="23"/>
    </row>
    <row r="1425" spans="2:19" ht="21" hidden="1">
      <c r="B1425" s="18" t="s">
        <v>118</v>
      </c>
      <c r="F1425" s="20">
        <f>'Базовые концовки'!F202</f>
        <v>0</v>
      </c>
      <c r="G1425" s="20"/>
      <c r="H1425" s="20"/>
      <c r="I1425" s="20"/>
      <c r="K1425" s="4"/>
      <c r="S1425" s="23"/>
    </row>
    <row r="1426" spans="2:19" ht="52.5" hidden="1">
      <c r="B1426" s="18" t="s">
        <v>286</v>
      </c>
      <c r="C1426" s="19"/>
      <c r="F1426" s="20">
        <f>'Базовые концовки'!F203</f>
        <v>3330</v>
      </c>
      <c r="G1426" s="20"/>
      <c r="H1426" s="20"/>
      <c r="I1426" s="20"/>
      <c r="K1426" s="4"/>
      <c r="S1426" s="23"/>
    </row>
    <row r="1427" spans="2:19" ht="52.5" hidden="1">
      <c r="B1427" s="18" t="s">
        <v>287</v>
      </c>
      <c r="C1427" s="19"/>
      <c r="F1427" s="20">
        <f>'Базовые концовки'!F204</f>
        <v>1880</v>
      </c>
      <c r="G1427" s="20"/>
      <c r="H1427" s="20"/>
      <c r="I1427" s="20"/>
      <c r="K1427" s="4"/>
      <c r="S1427" s="23"/>
    </row>
    <row r="1428" spans="2:19" ht="21" hidden="1">
      <c r="B1428" s="18" t="s">
        <v>135</v>
      </c>
      <c r="C1428" s="19"/>
      <c r="F1428" s="20">
        <f>'Базовые концовки'!F205</f>
        <v>31391</v>
      </c>
      <c r="G1428" s="20"/>
      <c r="H1428" s="20"/>
      <c r="I1428" s="20"/>
      <c r="K1428" s="4"/>
      <c r="S1428" s="23"/>
    </row>
    <row r="1429" spans="2:19" ht="21" hidden="1">
      <c r="B1429" s="18" t="s">
        <v>136</v>
      </c>
      <c r="F1429" s="20">
        <f>'Базовые концовки'!F206</f>
        <v>0</v>
      </c>
      <c r="G1429" s="20">
        <f>'Базовые концовки'!G206</f>
        <v>0</v>
      </c>
      <c r="H1429" s="20">
        <f>'Базовые концовки'!L206</f>
        <v>0</v>
      </c>
      <c r="I1429" s="20">
        <f>'Базовые концовки'!H206</f>
        <v>0</v>
      </c>
      <c r="K1429" s="4">
        <f>'Базовые концовки'!J206</f>
        <v>0</v>
      </c>
      <c r="S1429" s="23">
        <f>'Базовые концовки'!M206</f>
        <v>0</v>
      </c>
    </row>
    <row r="1430" spans="2:19" ht="21" hidden="1">
      <c r="B1430" s="18" t="s">
        <v>118</v>
      </c>
      <c r="F1430" s="20">
        <f>'Базовые концовки'!F207</f>
        <v>0</v>
      </c>
      <c r="G1430" s="20"/>
      <c r="H1430" s="20"/>
      <c r="I1430" s="20"/>
      <c r="K1430" s="4"/>
      <c r="S1430" s="23"/>
    </row>
    <row r="1431" spans="2:19" hidden="1">
      <c r="B1431" s="18" t="s">
        <v>119</v>
      </c>
      <c r="F1431" s="20">
        <f>'Базовые концовки'!F208</f>
        <v>0</v>
      </c>
      <c r="G1431" s="20"/>
      <c r="H1431" s="20"/>
      <c r="I1431" s="20"/>
      <c r="K1431" s="4"/>
      <c r="S1431" s="23"/>
    </row>
    <row r="1432" spans="2:19" hidden="1">
      <c r="B1432" s="18" t="s">
        <v>120</v>
      </c>
      <c r="F1432" s="20">
        <f>'Базовые концовки'!F209</f>
        <v>0</v>
      </c>
      <c r="G1432" s="20"/>
      <c r="H1432" s="20"/>
      <c r="I1432" s="20"/>
      <c r="K1432" s="4"/>
      <c r="S1432" s="23"/>
    </row>
    <row r="1433" spans="2:19" ht="21" hidden="1">
      <c r="B1433" s="18" t="s">
        <v>137</v>
      </c>
      <c r="F1433" s="20">
        <f>'Базовые концовки'!F210</f>
        <v>0</v>
      </c>
      <c r="G1433" s="20"/>
      <c r="H1433" s="20"/>
      <c r="I1433" s="20"/>
      <c r="K1433" s="4"/>
      <c r="S1433" s="23"/>
    </row>
    <row r="1434" spans="2:19" ht="21" hidden="1">
      <c r="B1434" s="18" t="s">
        <v>138</v>
      </c>
      <c r="F1434" s="20">
        <f>'Базовые концовки'!F211</f>
        <v>0</v>
      </c>
      <c r="G1434" s="20">
        <f>'Базовые концовки'!G211</f>
        <v>0</v>
      </c>
      <c r="H1434" s="20">
        <f>'Базовые концовки'!L211</f>
        <v>0</v>
      </c>
      <c r="I1434" s="20">
        <f>'Базовые концовки'!H211</f>
        <v>0</v>
      </c>
      <c r="K1434" s="4">
        <f>'Базовые концовки'!J211</f>
        <v>0</v>
      </c>
      <c r="S1434" s="23">
        <f>'Базовые концовки'!M211</f>
        <v>0</v>
      </c>
    </row>
    <row r="1435" spans="2:19" hidden="1">
      <c r="B1435" s="18" t="s">
        <v>114</v>
      </c>
      <c r="F1435" s="20"/>
      <c r="G1435" s="20"/>
      <c r="H1435" s="20"/>
      <c r="I1435" s="20"/>
      <c r="K1435" s="4"/>
      <c r="S1435" s="23"/>
    </row>
    <row r="1436" spans="2:19" hidden="1">
      <c r="B1436" s="18" t="s">
        <v>139</v>
      </c>
      <c r="F1436" s="20">
        <f>'Базовые концовки'!F213</f>
        <v>0</v>
      </c>
      <c r="G1436" s="20">
        <f>'Базовые концовки'!G213</f>
        <v>0</v>
      </c>
      <c r="H1436" s="20">
        <f>'Базовые концовки'!L213</f>
        <v>0</v>
      </c>
      <c r="I1436" s="20">
        <f>'Базовые концовки'!H213</f>
        <v>0</v>
      </c>
      <c r="K1436" s="4">
        <f>'Базовые концовки'!J213</f>
        <v>0</v>
      </c>
      <c r="S1436" s="23">
        <f>'Базовые концовки'!M213</f>
        <v>0</v>
      </c>
    </row>
    <row r="1437" spans="2:19" ht="21" hidden="1">
      <c r="B1437" s="18" t="s">
        <v>118</v>
      </c>
      <c r="F1437" s="20">
        <f>'Базовые концовки'!F214</f>
        <v>0</v>
      </c>
      <c r="G1437" s="20"/>
      <c r="H1437" s="20"/>
      <c r="I1437" s="20"/>
      <c r="K1437" s="4"/>
      <c r="S1437" s="23"/>
    </row>
    <row r="1438" spans="2:19" hidden="1">
      <c r="B1438" s="18" t="s">
        <v>119</v>
      </c>
      <c r="F1438" s="20">
        <f>'Базовые концовки'!F215</f>
        <v>0</v>
      </c>
      <c r="G1438" s="20"/>
      <c r="H1438" s="20"/>
      <c r="I1438" s="20"/>
      <c r="K1438" s="4"/>
      <c r="S1438" s="23"/>
    </row>
    <row r="1439" spans="2:19" hidden="1">
      <c r="B1439" s="18" t="s">
        <v>120</v>
      </c>
      <c r="F1439" s="20">
        <f>'Базовые концовки'!F216</f>
        <v>0</v>
      </c>
      <c r="G1439" s="20"/>
      <c r="H1439" s="20"/>
      <c r="I1439" s="20"/>
      <c r="K1439" s="4"/>
      <c r="S1439" s="23"/>
    </row>
    <row r="1440" spans="2:19" hidden="1">
      <c r="B1440" s="18" t="s">
        <v>110</v>
      </c>
      <c r="F1440" s="20" t="e">
        <f ca="1">'Базовые концовки'!F217</f>
        <v>#NAME?</v>
      </c>
      <c r="G1440" s="20"/>
      <c r="H1440" s="20"/>
      <c r="I1440" s="20"/>
      <c r="K1440" s="4"/>
      <c r="S1440" s="23"/>
    </row>
    <row r="1441" spans="2:19" ht="21" hidden="1">
      <c r="B1441" s="18" t="s">
        <v>140</v>
      </c>
      <c r="F1441" s="20">
        <f>'Базовые концовки'!F218</f>
        <v>0</v>
      </c>
      <c r="G1441" s="20"/>
      <c r="H1441" s="20"/>
      <c r="I1441" s="20"/>
      <c r="K1441" s="4"/>
      <c r="S1441" s="23"/>
    </row>
    <row r="1442" spans="2:19" ht="21" hidden="1">
      <c r="B1442" s="18" t="s">
        <v>141</v>
      </c>
      <c r="F1442" s="20">
        <f>'Базовые концовки'!F219</f>
        <v>0</v>
      </c>
      <c r="G1442" s="20">
        <f>'Базовые концовки'!G219</f>
        <v>0</v>
      </c>
      <c r="H1442" s="20">
        <f>'Базовые концовки'!L219</f>
        <v>0</v>
      </c>
      <c r="I1442" s="20">
        <f>'Базовые концовки'!H219</f>
        <v>0</v>
      </c>
      <c r="K1442" s="4">
        <f>'Базовые концовки'!J219</f>
        <v>0</v>
      </c>
      <c r="S1442" s="23">
        <f>'Базовые концовки'!M219</f>
        <v>0</v>
      </c>
    </row>
    <row r="1443" spans="2:19" ht="21" hidden="1">
      <c r="B1443" s="18" t="s">
        <v>118</v>
      </c>
      <c r="F1443" s="20">
        <f>'Базовые концовки'!F220</f>
        <v>0</v>
      </c>
      <c r="G1443" s="20"/>
      <c r="H1443" s="20"/>
      <c r="I1443" s="20"/>
      <c r="K1443" s="4"/>
      <c r="S1443" s="23"/>
    </row>
    <row r="1444" spans="2:19" hidden="1">
      <c r="B1444" s="18" t="s">
        <v>119</v>
      </c>
      <c r="F1444" s="20">
        <f>'Базовые концовки'!F221</f>
        <v>0</v>
      </c>
      <c r="G1444" s="20"/>
      <c r="H1444" s="20"/>
      <c r="I1444" s="20"/>
      <c r="K1444" s="4"/>
      <c r="S1444" s="23"/>
    </row>
    <row r="1445" spans="2:19" hidden="1">
      <c r="B1445" s="18" t="s">
        <v>120</v>
      </c>
      <c r="F1445" s="20">
        <f>'Базовые концовки'!F222</f>
        <v>0</v>
      </c>
      <c r="G1445" s="20"/>
      <c r="H1445" s="20"/>
      <c r="I1445" s="20"/>
      <c r="K1445" s="4"/>
      <c r="S1445" s="23"/>
    </row>
    <row r="1446" spans="2:19" ht="21" hidden="1">
      <c r="B1446" s="18" t="s">
        <v>142</v>
      </c>
      <c r="F1446" s="20">
        <f>'Базовые концовки'!F223</f>
        <v>0</v>
      </c>
      <c r="G1446" s="20"/>
      <c r="H1446" s="20"/>
      <c r="I1446" s="20"/>
      <c r="K1446" s="4"/>
      <c r="S1446" s="23"/>
    </row>
    <row r="1447" spans="2:19" ht="21" hidden="1">
      <c r="B1447" s="18" t="s">
        <v>143</v>
      </c>
      <c r="F1447" s="20">
        <f>'Базовые концовки'!F224</f>
        <v>0</v>
      </c>
      <c r="G1447" s="20">
        <f>'Базовые концовки'!G224</f>
        <v>0</v>
      </c>
      <c r="H1447" s="20">
        <f>'Базовые концовки'!L224</f>
        <v>0</v>
      </c>
      <c r="I1447" s="20">
        <f>'Базовые концовки'!H224</f>
        <v>0</v>
      </c>
      <c r="K1447" s="4">
        <f>'Базовые концовки'!J224</f>
        <v>0</v>
      </c>
      <c r="S1447" s="23">
        <f>'Базовые концовки'!M224</f>
        <v>0</v>
      </c>
    </row>
    <row r="1448" spans="2:19" ht="21" hidden="1">
      <c r="B1448" s="18" t="s">
        <v>118</v>
      </c>
      <c r="F1448" s="20">
        <f>'Базовые концовки'!F225</f>
        <v>0</v>
      </c>
      <c r="G1448" s="20"/>
      <c r="H1448" s="20"/>
      <c r="I1448" s="20"/>
      <c r="K1448" s="4"/>
      <c r="S1448" s="23"/>
    </row>
    <row r="1449" spans="2:19" hidden="1">
      <c r="B1449" s="18" t="s">
        <v>119</v>
      </c>
      <c r="F1449" s="20">
        <f>'Базовые концовки'!F226</f>
        <v>0</v>
      </c>
      <c r="G1449" s="20"/>
      <c r="H1449" s="20"/>
      <c r="I1449" s="20"/>
      <c r="K1449" s="4"/>
      <c r="S1449" s="23"/>
    </row>
    <row r="1450" spans="2:19" hidden="1">
      <c r="B1450" s="18" t="s">
        <v>120</v>
      </c>
      <c r="F1450" s="20">
        <f>'Базовые концовки'!F227</f>
        <v>0</v>
      </c>
      <c r="G1450" s="20"/>
      <c r="H1450" s="20"/>
      <c r="I1450" s="20"/>
      <c r="K1450" s="4"/>
      <c r="S1450" s="23"/>
    </row>
    <row r="1451" spans="2:19" ht="21" hidden="1">
      <c r="B1451" s="18" t="s">
        <v>144</v>
      </c>
      <c r="F1451" s="20">
        <f>'Базовые концовки'!F228</f>
        <v>0</v>
      </c>
      <c r="G1451" s="20"/>
      <c r="H1451" s="20"/>
      <c r="I1451" s="20"/>
      <c r="K1451" s="4"/>
      <c r="S1451" s="23"/>
    </row>
    <row r="1452" spans="2:19" ht="21" hidden="1">
      <c r="B1452" s="18" t="s">
        <v>145</v>
      </c>
      <c r="F1452" s="20">
        <f>'Базовые концовки'!F229</f>
        <v>0</v>
      </c>
      <c r="G1452" s="20">
        <f>'Базовые концовки'!G229</f>
        <v>0</v>
      </c>
      <c r="H1452" s="20">
        <f>'Базовые концовки'!L229</f>
        <v>0</v>
      </c>
      <c r="I1452" s="20">
        <f>'Базовые концовки'!H229</f>
        <v>0</v>
      </c>
      <c r="K1452" s="4">
        <f>'Базовые концовки'!J229</f>
        <v>0</v>
      </c>
      <c r="S1452" s="23">
        <f>'Базовые концовки'!M229</f>
        <v>0</v>
      </c>
    </row>
    <row r="1453" spans="2:19" hidden="1">
      <c r="B1453" s="18" t="s">
        <v>114</v>
      </c>
      <c r="F1453" s="20"/>
      <c r="G1453" s="20"/>
      <c r="H1453" s="20"/>
      <c r="I1453" s="20"/>
      <c r="K1453" s="4"/>
      <c r="S1453" s="23"/>
    </row>
    <row r="1454" spans="2:19" hidden="1">
      <c r="B1454" s="18" t="s">
        <v>146</v>
      </c>
      <c r="F1454" s="20" t="e">
        <f ca="1">'Базовые концовки'!F231</f>
        <v>#NAME?</v>
      </c>
      <c r="G1454" s="20"/>
      <c r="H1454" s="20"/>
      <c r="I1454" s="20"/>
      <c r="K1454" s="4"/>
      <c r="S1454" s="23"/>
    </row>
    <row r="1455" spans="2:19" ht="21" hidden="1">
      <c r="B1455" s="18" t="s">
        <v>118</v>
      </c>
      <c r="F1455" s="20">
        <f>'Базовые концовки'!F232</f>
        <v>0</v>
      </c>
      <c r="G1455" s="20"/>
      <c r="H1455" s="20"/>
      <c r="I1455" s="20"/>
      <c r="K1455" s="4"/>
      <c r="S1455" s="23"/>
    </row>
    <row r="1456" spans="2:19" hidden="1">
      <c r="B1456" s="18" t="s">
        <v>119</v>
      </c>
      <c r="F1456" s="20">
        <f>'Базовые концовки'!F233</f>
        <v>0</v>
      </c>
      <c r="G1456" s="20"/>
      <c r="H1456" s="20"/>
      <c r="I1456" s="20"/>
      <c r="K1456" s="4"/>
      <c r="S1456" s="23"/>
    </row>
    <row r="1457" spans="2:19" hidden="1">
      <c r="B1457" s="18" t="s">
        <v>120</v>
      </c>
      <c r="F1457" s="20">
        <f>'Базовые концовки'!F234</f>
        <v>0</v>
      </c>
      <c r="G1457" s="20"/>
      <c r="H1457" s="20"/>
      <c r="I1457" s="20"/>
      <c r="K1457" s="4"/>
      <c r="S1457" s="23"/>
    </row>
    <row r="1458" spans="2:19" ht="21" hidden="1">
      <c r="B1458" s="18" t="s">
        <v>147</v>
      </c>
      <c r="F1458" s="20">
        <f>'Базовые концовки'!F235</f>
        <v>0</v>
      </c>
      <c r="G1458" s="20"/>
      <c r="H1458" s="20"/>
      <c r="I1458" s="20"/>
      <c r="K1458" s="4"/>
      <c r="S1458" s="23"/>
    </row>
    <row r="1459" spans="2:19" hidden="1">
      <c r="B1459" s="18" t="s">
        <v>148</v>
      </c>
      <c r="C1459" s="19"/>
      <c r="F1459" s="20">
        <f>'Базовые концовки'!F236</f>
        <v>1960</v>
      </c>
      <c r="G1459" s="20"/>
      <c r="H1459" s="20"/>
      <c r="I1459" s="20"/>
      <c r="K1459" s="4"/>
      <c r="S1459" s="23"/>
    </row>
    <row r="1460" spans="2:19" hidden="1">
      <c r="B1460" s="18" t="s">
        <v>149</v>
      </c>
      <c r="C1460" s="19"/>
      <c r="F1460" s="20">
        <f>'Базовые концовки'!F237</f>
        <v>175</v>
      </c>
      <c r="G1460" s="20"/>
      <c r="H1460" s="20"/>
      <c r="I1460" s="20"/>
      <c r="K1460" s="4"/>
      <c r="S1460" s="23"/>
    </row>
    <row r="1461" spans="2:19" hidden="1">
      <c r="B1461" s="18" t="s">
        <v>150</v>
      </c>
      <c r="C1461" s="19">
        <v>23.64</v>
      </c>
      <c r="F1461" s="20">
        <f>'Базовые концовки'!F238</f>
        <v>56547</v>
      </c>
      <c r="G1461" s="20"/>
      <c r="H1461" s="20"/>
      <c r="I1461" s="20"/>
      <c r="K1461" s="4"/>
      <c r="S1461" s="23"/>
    </row>
    <row r="1462" spans="2:19" hidden="1">
      <c r="B1462" s="18" t="s">
        <v>151</v>
      </c>
      <c r="C1462" s="19">
        <v>23.64</v>
      </c>
      <c r="F1462" s="20">
        <f>'Базовые концовки'!F239</f>
        <v>4137</v>
      </c>
      <c r="G1462" s="20"/>
      <c r="H1462" s="20"/>
      <c r="I1462" s="20"/>
      <c r="K1462" s="4"/>
      <c r="S1462" s="23"/>
    </row>
    <row r="1463" spans="2:19" hidden="1">
      <c r="B1463" s="18" t="s">
        <v>152</v>
      </c>
      <c r="C1463" s="19">
        <v>6.7229999999999999</v>
      </c>
      <c r="F1463" s="20">
        <f>'Базовые концовки'!F240</f>
        <v>13177</v>
      </c>
      <c r="G1463" s="20"/>
      <c r="H1463" s="20"/>
      <c r="I1463" s="20"/>
      <c r="K1463" s="4"/>
      <c r="S1463" s="23"/>
    </row>
    <row r="1464" spans="2:19" ht="21" hidden="1">
      <c r="B1464" s="18" t="s">
        <v>153</v>
      </c>
      <c r="C1464" s="19">
        <v>6.7779999999999996</v>
      </c>
      <c r="F1464" s="20">
        <f>'Базовые концовки'!F241</f>
        <v>147957</v>
      </c>
      <c r="G1464" s="20"/>
      <c r="H1464" s="20"/>
      <c r="I1464" s="20"/>
      <c r="K1464" s="4"/>
      <c r="S1464" s="23"/>
    </row>
    <row r="1465" spans="2:19" hidden="1">
      <c r="B1465" s="18" t="s">
        <v>154</v>
      </c>
      <c r="C1465" s="19">
        <v>23.64</v>
      </c>
      <c r="F1465" s="20">
        <f>'Базовые концовки'!F242</f>
        <v>78721</v>
      </c>
      <c r="G1465" s="20"/>
      <c r="H1465" s="20"/>
      <c r="I1465" s="20"/>
      <c r="K1465" s="4"/>
      <c r="S1465" s="23"/>
    </row>
    <row r="1466" spans="2:19" hidden="1">
      <c r="B1466" s="18" t="s">
        <v>155</v>
      </c>
      <c r="C1466" s="19">
        <v>23.64</v>
      </c>
      <c r="F1466" s="20">
        <f>'Базовые концовки'!F243</f>
        <v>44443</v>
      </c>
      <c r="G1466" s="20"/>
      <c r="H1466" s="20"/>
      <c r="I1466" s="20"/>
      <c r="K1466" s="4"/>
      <c r="S1466" s="23"/>
    </row>
    <row r="1467" spans="2:19" hidden="1">
      <c r="B1467" s="18" t="s">
        <v>156</v>
      </c>
      <c r="C1467" s="19"/>
      <c r="F1467" s="20">
        <f>'Базовые концовки'!F244</f>
        <v>340845</v>
      </c>
      <c r="G1467" s="20"/>
      <c r="H1467" s="20"/>
      <c r="I1467" s="20"/>
      <c r="K1467" s="4"/>
      <c r="S1467" s="23"/>
    </row>
    <row r="1468" spans="2:19" hidden="1">
      <c r="B1468" s="18" t="s">
        <v>157</v>
      </c>
      <c r="C1468" s="86"/>
      <c r="F1468" s="87">
        <f>'Базовые концовки'!F245</f>
        <v>865</v>
      </c>
      <c r="G1468" s="87">
        <f>'Базовые концовки'!G245</f>
        <v>9</v>
      </c>
      <c r="H1468" s="87">
        <f>'Базовые концовки'!L245</f>
        <v>0</v>
      </c>
      <c r="I1468" s="21">
        <f>'Базовые концовки'!H245</f>
        <v>809</v>
      </c>
      <c r="J1468" s="65"/>
      <c r="K1468" s="22">
        <f>'Базовые концовки'!J245</f>
        <v>0.92400000000000004</v>
      </c>
      <c r="S1468" s="88">
        <f>'Базовые концовки'!M245</f>
        <v>0</v>
      </c>
    </row>
    <row r="1469" spans="2:19" hidden="1">
      <c r="C1469" s="86"/>
      <c r="F1469" s="87"/>
      <c r="G1469" s="87"/>
      <c r="H1469" s="87"/>
      <c r="I1469" s="20">
        <f>'Базовые концовки'!I245</f>
        <v>19</v>
      </c>
      <c r="J1469" s="65"/>
      <c r="K1469" s="4">
        <f>'Базовые концовки'!K245</f>
        <v>1.248</v>
      </c>
      <c r="S1469" s="88"/>
    </row>
    <row r="1470" spans="2:19" hidden="1">
      <c r="B1470" s="18" t="s">
        <v>158</v>
      </c>
      <c r="C1470" s="86"/>
      <c r="F1470" s="87">
        <f>'Базовые концовки'!F246</f>
        <v>253</v>
      </c>
      <c r="G1470" s="87">
        <f>'Базовые концовки'!G246</f>
        <v>9</v>
      </c>
      <c r="H1470" s="87">
        <f>'Базовые концовки'!L246</f>
        <v>0</v>
      </c>
      <c r="I1470" s="21">
        <f>'Базовые концовки'!H246</f>
        <v>197</v>
      </c>
      <c r="J1470" s="65"/>
      <c r="K1470" s="22">
        <f>'Базовые концовки'!J246</f>
        <v>0.92400000000000004</v>
      </c>
      <c r="S1470" s="88">
        <f>'Базовые концовки'!M246</f>
        <v>0</v>
      </c>
    </row>
    <row r="1471" spans="2:19" hidden="1">
      <c r="C1471" s="86"/>
      <c r="F1471" s="87"/>
      <c r="G1471" s="87"/>
      <c r="H1471" s="87"/>
      <c r="I1471" s="20">
        <f>'Базовые концовки'!I246</f>
        <v>19</v>
      </c>
      <c r="J1471" s="65"/>
      <c r="K1471" s="4">
        <f>'Базовые концовки'!K246</f>
        <v>1.248</v>
      </c>
      <c r="S1471" s="88"/>
    </row>
    <row r="1472" spans="2:19" ht="21" hidden="1">
      <c r="B1472" s="18" t="s">
        <v>288</v>
      </c>
      <c r="C1472" s="19"/>
      <c r="F1472" s="20">
        <f>'Базовые концовки'!F247</f>
        <v>29</v>
      </c>
      <c r="G1472" s="20"/>
      <c r="H1472" s="20"/>
      <c r="I1472" s="20"/>
      <c r="K1472" s="4"/>
      <c r="S1472" s="23"/>
    </row>
    <row r="1473" spans="2:19" ht="21" hidden="1">
      <c r="B1473" s="18" t="s">
        <v>289</v>
      </c>
      <c r="C1473" s="19"/>
      <c r="F1473" s="20">
        <f>'Базовые концовки'!F248</f>
        <v>18</v>
      </c>
      <c r="G1473" s="20"/>
      <c r="H1473" s="20"/>
      <c r="I1473" s="20"/>
      <c r="K1473" s="4"/>
      <c r="S1473" s="23"/>
    </row>
    <row r="1474" spans="2:19" hidden="1">
      <c r="B1474" s="18" t="s">
        <v>119</v>
      </c>
      <c r="F1474" s="20">
        <f>'Базовые концовки'!F249</f>
        <v>0</v>
      </c>
      <c r="G1474" s="20"/>
      <c r="H1474" s="20"/>
      <c r="I1474" s="20"/>
      <c r="K1474" s="4"/>
      <c r="S1474" s="23"/>
    </row>
    <row r="1475" spans="2:19" hidden="1">
      <c r="B1475" s="18" t="s">
        <v>120</v>
      </c>
      <c r="F1475" s="20">
        <f>'Базовые концовки'!F250</f>
        <v>0</v>
      </c>
      <c r="G1475" s="20"/>
      <c r="H1475" s="20"/>
      <c r="I1475" s="20"/>
      <c r="K1475" s="4"/>
      <c r="S1475" s="23"/>
    </row>
    <row r="1476" spans="2:19" ht="21" hidden="1">
      <c r="B1476" s="18" t="s">
        <v>161</v>
      </c>
      <c r="C1476" s="19"/>
      <c r="F1476" s="20">
        <f>'Базовые концовки'!F251</f>
        <v>865</v>
      </c>
      <c r="G1476" s="20"/>
      <c r="H1476" s="20"/>
      <c r="I1476" s="20"/>
      <c r="K1476" s="4"/>
      <c r="S1476" s="23"/>
    </row>
    <row r="1477" spans="2:19" ht="21" hidden="1">
      <c r="B1477" s="18" t="s">
        <v>162</v>
      </c>
      <c r="C1477" s="19"/>
      <c r="F1477" s="20">
        <f>'Базовые концовки'!F252</f>
        <v>253</v>
      </c>
      <c r="G1477" s="20"/>
      <c r="H1477" s="20"/>
      <c r="I1477" s="20"/>
      <c r="K1477" s="4"/>
      <c r="S1477" s="23"/>
    </row>
    <row r="1478" spans="2:19" hidden="1">
      <c r="B1478" s="18" t="s">
        <v>163</v>
      </c>
      <c r="C1478" s="19"/>
      <c r="F1478" s="20">
        <f>'Базовые концовки'!F253</f>
        <v>197</v>
      </c>
      <c r="G1478" s="20"/>
      <c r="H1478" s="20"/>
      <c r="I1478" s="20"/>
      <c r="K1478" s="4"/>
      <c r="S1478" s="23"/>
    </row>
    <row r="1479" spans="2:19" hidden="1">
      <c r="B1479" s="18" t="s">
        <v>164</v>
      </c>
      <c r="C1479" s="19"/>
      <c r="F1479" s="20">
        <f>'Базовые концовки'!F254</f>
        <v>19</v>
      </c>
      <c r="G1479" s="20"/>
      <c r="H1479" s="20"/>
      <c r="I1479" s="20"/>
      <c r="K1479" s="4"/>
      <c r="S1479" s="23"/>
    </row>
    <row r="1480" spans="2:19" hidden="1">
      <c r="B1480" s="18" t="s">
        <v>165</v>
      </c>
      <c r="C1480" s="19">
        <v>23.64</v>
      </c>
      <c r="F1480" s="20">
        <f>'Базовые концовки'!F255</f>
        <v>213</v>
      </c>
      <c r="G1480" s="20"/>
      <c r="H1480" s="20"/>
      <c r="I1480" s="20"/>
      <c r="K1480" s="4"/>
      <c r="S1480" s="23"/>
    </row>
    <row r="1481" spans="2:19" hidden="1">
      <c r="B1481" s="18" t="s">
        <v>166</v>
      </c>
      <c r="C1481" s="19">
        <v>23.64</v>
      </c>
      <c r="F1481" s="20">
        <f>'Базовые концовки'!F256</f>
        <v>449</v>
      </c>
      <c r="G1481" s="20"/>
      <c r="H1481" s="20"/>
      <c r="I1481" s="20"/>
      <c r="K1481" s="4"/>
      <c r="S1481" s="23"/>
    </row>
    <row r="1482" spans="2:19" hidden="1">
      <c r="B1482" s="18" t="s">
        <v>167</v>
      </c>
      <c r="C1482" s="19">
        <v>6.7229999999999999</v>
      </c>
      <c r="F1482" s="20">
        <f>'Базовые концовки'!F257</f>
        <v>1324</v>
      </c>
      <c r="G1482" s="20"/>
      <c r="H1482" s="20"/>
      <c r="I1482" s="20"/>
      <c r="K1482" s="4"/>
      <c r="S1482" s="23"/>
    </row>
    <row r="1483" spans="2:19" hidden="1">
      <c r="B1483" s="18" t="s">
        <v>168</v>
      </c>
      <c r="F1483" s="20">
        <f>'Базовые концовки'!F258</f>
        <v>0</v>
      </c>
      <c r="G1483" s="20"/>
      <c r="H1483" s="20"/>
      <c r="I1483" s="20"/>
      <c r="K1483" s="4"/>
      <c r="S1483" s="23"/>
    </row>
    <row r="1484" spans="2:19" hidden="1">
      <c r="B1484" s="18" t="s">
        <v>169</v>
      </c>
      <c r="C1484" s="19">
        <v>23.64</v>
      </c>
      <c r="F1484" s="20">
        <f>'Базовые концовки'!F259</f>
        <v>686</v>
      </c>
      <c r="G1484" s="20"/>
      <c r="H1484" s="20"/>
      <c r="I1484" s="20"/>
      <c r="K1484" s="4"/>
      <c r="S1484" s="23"/>
    </row>
    <row r="1485" spans="2:19" hidden="1">
      <c r="B1485" s="18" t="s">
        <v>170</v>
      </c>
      <c r="C1485" s="19">
        <v>23.64</v>
      </c>
      <c r="F1485" s="20">
        <f>'Базовые концовки'!F260</f>
        <v>426</v>
      </c>
      <c r="G1485" s="20"/>
      <c r="H1485" s="20"/>
      <c r="I1485" s="20"/>
      <c r="K1485" s="4"/>
      <c r="S1485" s="23"/>
    </row>
    <row r="1486" spans="2:19" hidden="1">
      <c r="B1486" s="18" t="s">
        <v>171</v>
      </c>
      <c r="F1486" s="20">
        <f>'Базовые концовки'!F261</f>
        <v>0</v>
      </c>
      <c r="G1486" s="20"/>
      <c r="H1486" s="20"/>
      <c r="I1486" s="20"/>
      <c r="K1486" s="4"/>
      <c r="S1486" s="23"/>
    </row>
    <row r="1487" spans="2:19" hidden="1">
      <c r="B1487" s="18" t="s">
        <v>172</v>
      </c>
      <c r="F1487" s="20">
        <f>'Базовые концовки'!F262</f>
        <v>0</v>
      </c>
      <c r="G1487" s="20"/>
      <c r="H1487" s="20"/>
      <c r="I1487" s="20"/>
      <c r="K1487" s="4"/>
      <c r="S1487" s="23"/>
    </row>
    <row r="1488" spans="2:19" hidden="1">
      <c r="B1488" s="18" t="s">
        <v>173</v>
      </c>
      <c r="C1488" s="19"/>
      <c r="F1488" s="20">
        <f>'Базовые концовки'!F263</f>
        <v>2649</v>
      </c>
      <c r="G1488" s="20"/>
      <c r="H1488" s="20"/>
      <c r="I1488" s="20"/>
      <c r="K1488" s="4"/>
      <c r="S1488" s="23"/>
    </row>
    <row r="1489" spans="2:19" hidden="1">
      <c r="B1489" s="18" t="s">
        <v>174</v>
      </c>
      <c r="F1489" s="20">
        <f>'Базовые концовки'!F264</f>
        <v>0</v>
      </c>
      <c r="G1489" s="20">
        <f>'Базовые концовки'!G264</f>
        <v>0</v>
      </c>
      <c r="H1489" s="20">
        <f>'Базовые концовки'!L264</f>
        <v>0</v>
      </c>
      <c r="I1489" s="20">
        <f>'Базовые концовки'!H264</f>
        <v>0</v>
      </c>
      <c r="K1489" s="4">
        <f>'Базовые концовки'!J264</f>
        <v>0</v>
      </c>
      <c r="S1489" s="23">
        <f>'Базовые концовки'!M264</f>
        <v>0</v>
      </c>
    </row>
    <row r="1490" spans="2:19" hidden="1">
      <c r="B1490" s="18" t="s">
        <v>175</v>
      </c>
      <c r="F1490" s="20">
        <f>'Базовые концовки'!F265</f>
        <v>0</v>
      </c>
      <c r="G1490" s="20">
        <f>'Базовые концовки'!G265</f>
        <v>0</v>
      </c>
      <c r="H1490" s="20">
        <f>'Базовые концовки'!L265</f>
        <v>0</v>
      </c>
      <c r="I1490" s="20">
        <f>'Базовые концовки'!H265</f>
        <v>0</v>
      </c>
      <c r="K1490" s="4">
        <f>'Базовые концовки'!J265</f>
        <v>0</v>
      </c>
      <c r="S1490" s="23">
        <f>'Базовые концовки'!M265</f>
        <v>0</v>
      </c>
    </row>
    <row r="1491" spans="2:19" hidden="1">
      <c r="B1491" s="18" t="s">
        <v>176</v>
      </c>
      <c r="C1491" s="19"/>
      <c r="F1491" s="20">
        <f>'Базовые концовки'!F266</f>
        <v>612</v>
      </c>
      <c r="G1491" s="20">
        <f>'Базовые концовки'!G266</f>
        <v>0</v>
      </c>
      <c r="H1491" s="20">
        <f>'Базовые концовки'!L266</f>
        <v>0</v>
      </c>
      <c r="I1491" s="20">
        <f>'Базовые концовки'!H266</f>
        <v>612</v>
      </c>
      <c r="K1491" s="4">
        <f>'Базовые концовки'!J266</f>
        <v>0</v>
      </c>
      <c r="S1491" s="23">
        <f>'Базовые концовки'!M266</f>
        <v>0</v>
      </c>
    </row>
    <row r="1492" spans="2:19" hidden="1">
      <c r="B1492" s="18" t="s">
        <v>177</v>
      </c>
      <c r="F1492" s="20">
        <f>'Базовые концовки'!F267</f>
        <v>0</v>
      </c>
      <c r="G1492" s="20"/>
      <c r="H1492" s="20"/>
      <c r="I1492" s="20"/>
      <c r="K1492" s="4"/>
      <c r="S1492" s="23"/>
    </row>
    <row r="1493" spans="2:19" hidden="1">
      <c r="B1493" s="18" t="s">
        <v>178</v>
      </c>
      <c r="F1493" s="20">
        <f>'Базовые концовки'!F268</f>
        <v>0</v>
      </c>
      <c r="G1493" s="20"/>
      <c r="H1493" s="20"/>
      <c r="I1493" s="20"/>
      <c r="K1493" s="4"/>
      <c r="S1493" s="23"/>
    </row>
    <row r="1494" spans="2:19" hidden="1">
      <c r="B1494" s="18" t="s">
        <v>179</v>
      </c>
      <c r="C1494" s="19">
        <v>11.207000000000001</v>
      </c>
      <c r="F1494" s="20">
        <f>'Базовые концовки'!F269</f>
        <v>6859</v>
      </c>
      <c r="G1494" s="20"/>
      <c r="H1494" s="20"/>
      <c r="I1494" s="20"/>
      <c r="K1494" s="4"/>
      <c r="S1494" s="23"/>
    </row>
    <row r="1495" spans="2:19" hidden="1">
      <c r="B1495" s="18" t="s">
        <v>180</v>
      </c>
      <c r="C1495" s="19"/>
      <c r="F1495" s="20">
        <f>'Базовые концовки'!F270</f>
        <v>6859</v>
      </c>
      <c r="G1495" s="20"/>
      <c r="H1495" s="20"/>
      <c r="I1495" s="20"/>
      <c r="K1495" s="4"/>
      <c r="S1495" s="23"/>
    </row>
    <row r="1496" spans="2:19" ht="21" hidden="1">
      <c r="B1496" s="18" t="s">
        <v>181</v>
      </c>
      <c r="F1496" s="20">
        <f>'Базовые концовки'!F271</f>
        <v>0</v>
      </c>
      <c r="G1496" s="20">
        <f>'Базовые концовки'!G271</f>
        <v>0</v>
      </c>
      <c r="H1496" s="20">
        <f>'Базовые концовки'!L271</f>
        <v>0</v>
      </c>
      <c r="I1496" s="20">
        <f>'Базовые концовки'!H271</f>
        <v>0</v>
      </c>
      <c r="K1496" s="4">
        <f>'Базовые концовки'!J271</f>
        <v>0</v>
      </c>
      <c r="S1496" s="23">
        <f>'Базовые концовки'!M271</f>
        <v>0</v>
      </c>
    </row>
    <row r="1497" spans="2:19" hidden="1">
      <c r="B1497" s="18" t="s">
        <v>119</v>
      </c>
      <c r="F1497" s="20">
        <f>'Базовые концовки'!F272</f>
        <v>0</v>
      </c>
      <c r="G1497" s="20"/>
      <c r="H1497" s="20"/>
      <c r="I1497" s="20"/>
      <c r="K1497" s="4"/>
      <c r="S1497" s="23"/>
    </row>
    <row r="1498" spans="2:19" hidden="1">
      <c r="B1498" s="18" t="s">
        <v>120</v>
      </c>
      <c r="F1498" s="20">
        <f>'Базовые концовки'!F273</f>
        <v>0</v>
      </c>
      <c r="G1498" s="20"/>
      <c r="H1498" s="20"/>
      <c r="I1498" s="20"/>
      <c r="K1498" s="4"/>
      <c r="S1498" s="23"/>
    </row>
    <row r="1499" spans="2:19" ht="21" hidden="1">
      <c r="B1499" s="18" t="s">
        <v>182</v>
      </c>
      <c r="F1499" s="20">
        <f>'Базовые концовки'!F274</f>
        <v>0</v>
      </c>
      <c r="G1499" s="20"/>
      <c r="H1499" s="20"/>
      <c r="I1499" s="20"/>
      <c r="K1499" s="4"/>
      <c r="S1499" s="23"/>
    </row>
    <row r="1500" spans="2:19" hidden="1">
      <c r="B1500" s="18" t="s">
        <v>183</v>
      </c>
      <c r="F1500" s="20">
        <f>'Базовые концовки'!F275</f>
        <v>0</v>
      </c>
      <c r="G1500" s="20"/>
      <c r="H1500" s="20"/>
      <c r="I1500" s="20"/>
      <c r="K1500" s="4"/>
      <c r="S1500" s="23"/>
    </row>
    <row r="1501" spans="2:19" hidden="1">
      <c r="B1501" s="18" t="s">
        <v>184</v>
      </c>
      <c r="F1501" s="20">
        <f>'Базовые концовки'!F276</f>
        <v>0</v>
      </c>
      <c r="G1501" s="20"/>
      <c r="H1501" s="20"/>
      <c r="I1501" s="20"/>
      <c r="K1501" s="4"/>
      <c r="S1501" s="23"/>
    </row>
    <row r="1502" spans="2:19" hidden="1">
      <c r="B1502" s="18" t="s">
        <v>185</v>
      </c>
      <c r="F1502" s="20">
        <f>'Базовые концовки'!F277</f>
        <v>0</v>
      </c>
      <c r="G1502" s="20"/>
      <c r="H1502" s="20"/>
      <c r="I1502" s="20"/>
      <c r="K1502" s="4"/>
      <c r="S1502" s="23"/>
    </row>
    <row r="1503" spans="2:19" hidden="1">
      <c r="B1503" s="18" t="s">
        <v>186</v>
      </c>
      <c r="F1503" s="20">
        <f>'Базовые концовки'!F278</f>
        <v>0</v>
      </c>
      <c r="G1503" s="20"/>
      <c r="H1503" s="20"/>
      <c r="I1503" s="20"/>
      <c r="K1503" s="4"/>
      <c r="S1503" s="23"/>
    </row>
    <row r="1504" spans="2:19" ht="21" hidden="1">
      <c r="B1504" s="18" t="s">
        <v>187</v>
      </c>
      <c r="F1504" s="20">
        <f>'Базовые концовки'!F279</f>
        <v>0</v>
      </c>
      <c r="G1504" s="20">
        <f>'Базовые концовки'!G279</f>
        <v>0</v>
      </c>
      <c r="H1504" s="20">
        <f>'Базовые концовки'!L279</f>
        <v>0</v>
      </c>
      <c r="I1504" s="20">
        <f>'Базовые концовки'!H279</f>
        <v>0</v>
      </c>
      <c r="K1504" s="4">
        <f>'Базовые концовки'!J279</f>
        <v>0</v>
      </c>
      <c r="S1504" s="23">
        <f>'Базовые концовки'!M279</f>
        <v>0</v>
      </c>
    </row>
    <row r="1505" spans="2:19" ht="21" hidden="1">
      <c r="B1505" s="18" t="s">
        <v>118</v>
      </c>
      <c r="F1505" s="20">
        <f>'Базовые концовки'!F280</f>
        <v>0</v>
      </c>
      <c r="G1505" s="20"/>
      <c r="H1505" s="20"/>
      <c r="I1505" s="20"/>
      <c r="K1505" s="4"/>
      <c r="S1505" s="23"/>
    </row>
    <row r="1506" spans="2:19" hidden="1">
      <c r="B1506" s="18" t="s">
        <v>119</v>
      </c>
      <c r="F1506" s="20">
        <f>'Базовые концовки'!F281</f>
        <v>0</v>
      </c>
      <c r="G1506" s="20"/>
      <c r="H1506" s="20"/>
      <c r="I1506" s="20"/>
      <c r="K1506" s="4"/>
      <c r="S1506" s="23"/>
    </row>
    <row r="1507" spans="2:19" hidden="1">
      <c r="B1507" s="18" t="s">
        <v>120</v>
      </c>
      <c r="F1507" s="20">
        <f>'Базовые концовки'!F282</f>
        <v>0</v>
      </c>
      <c r="G1507" s="20"/>
      <c r="H1507" s="20"/>
      <c r="I1507" s="20"/>
      <c r="K1507" s="4"/>
      <c r="S1507" s="23"/>
    </row>
    <row r="1508" spans="2:19" ht="21" hidden="1">
      <c r="B1508" s="18" t="s">
        <v>188</v>
      </c>
      <c r="F1508" s="20">
        <f>'Базовые концовки'!F283</f>
        <v>0</v>
      </c>
      <c r="G1508" s="20"/>
      <c r="H1508" s="20"/>
      <c r="I1508" s="20"/>
      <c r="K1508" s="4"/>
      <c r="S1508" s="23"/>
    </row>
    <row r="1509" spans="2:19" ht="21" hidden="1">
      <c r="B1509" s="18" t="s">
        <v>189</v>
      </c>
      <c r="F1509" s="20">
        <f>'Базовые концовки'!F284</f>
        <v>0</v>
      </c>
      <c r="G1509" s="20">
        <f>'Базовые концовки'!G284</f>
        <v>0</v>
      </c>
      <c r="H1509" s="20">
        <f>'Базовые концовки'!L284</f>
        <v>0</v>
      </c>
      <c r="I1509" s="20">
        <f>'Базовые концовки'!H284</f>
        <v>0</v>
      </c>
      <c r="K1509" s="4">
        <f>'Базовые концовки'!J284</f>
        <v>0</v>
      </c>
      <c r="S1509" s="23">
        <f>'Базовые концовки'!M284</f>
        <v>0</v>
      </c>
    </row>
    <row r="1510" spans="2:19" ht="21" hidden="1">
      <c r="B1510" s="18" t="s">
        <v>118</v>
      </c>
      <c r="F1510" s="20">
        <f>'Базовые концовки'!F285</f>
        <v>0</v>
      </c>
      <c r="G1510" s="20"/>
      <c r="H1510" s="20"/>
      <c r="I1510" s="20"/>
      <c r="K1510" s="4"/>
      <c r="S1510" s="23"/>
    </row>
    <row r="1511" spans="2:19" hidden="1">
      <c r="B1511" s="18" t="s">
        <v>190</v>
      </c>
      <c r="F1511" s="20">
        <f>'Базовые концовки'!F286</f>
        <v>0</v>
      </c>
      <c r="G1511" s="20"/>
      <c r="H1511" s="20"/>
      <c r="I1511" s="20"/>
      <c r="K1511" s="4"/>
      <c r="S1511" s="23"/>
    </row>
    <row r="1512" spans="2:19" hidden="1">
      <c r="B1512" s="18" t="s">
        <v>191</v>
      </c>
      <c r="F1512" s="20">
        <f>'Базовые концовки'!F287</f>
        <v>0</v>
      </c>
      <c r="G1512" s="20"/>
      <c r="H1512" s="20"/>
      <c r="I1512" s="20"/>
      <c r="K1512" s="4"/>
      <c r="S1512" s="23"/>
    </row>
    <row r="1513" spans="2:19" hidden="1">
      <c r="B1513" s="18" t="s">
        <v>192</v>
      </c>
      <c r="F1513" s="20">
        <f>'Базовые концовки'!F288</f>
        <v>0</v>
      </c>
      <c r="G1513" s="20"/>
      <c r="H1513" s="20"/>
      <c r="I1513" s="20"/>
      <c r="K1513" s="4"/>
      <c r="S1513" s="23"/>
    </row>
    <row r="1514" spans="2:19" hidden="1">
      <c r="B1514" s="18" t="s">
        <v>193</v>
      </c>
      <c r="F1514" s="20">
        <f>'Базовые концовки'!F289</f>
        <v>0</v>
      </c>
      <c r="G1514" s="20"/>
      <c r="H1514" s="20"/>
      <c r="I1514" s="20"/>
      <c r="K1514" s="4"/>
      <c r="S1514" s="23"/>
    </row>
    <row r="1515" spans="2:19" hidden="1">
      <c r="B1515" s="18" t="s">
        <v>194</v>
      </c>
      <c r="F1515" s="20">
        <f>'Базовые концовки'!F290</f>
        <v>0</v>
      </c>
      <c r="G1515" s="20"/>
      <c r="H1515" s="20"/>
      <c r="I1515" s="20"/>
      <c r="K1515" s="4"/>
      <c r="S1515" s="23"/>
    </row>
    <row r="1516" spans="2:19" hidden="1">
      <c r="B1516" s="18" t="s">
        <v>195</v>
      </c>
      <c r="F1516" s="20">
        <f>'Базовые концовки'!F291</f>
        <v>0</v>
      </c>
      <c r="G1516" s="20"/>
      <c r="H1516" s="20"/>
      <c r="I1516" s="20"/>
      <c r="K1516" s="4"/>
      <c r="S1516" s="23"/>
    </row>
    <row r="1517" spans="2:19" hidden="1">
      <c r="B1517" s="18" t="s">
        <v>196</v>
      </c>
      <c r="F1517" s="20">
        <f>'Базовые концовки'!F292</f>
        <v>0</v>
      </c>
      <c r="G1517" s="20"/>
      <c r="H1517" s="20"/>
      <c r="I1517" s="20"/>
      <c r="K1517" s="4"/>
      <c r="S1517" s="23"/>
    </row>
    <row r="1518" spans="2:19" hidden="1">
      <c r="B1518" s="18" t="s">
        <v>197</v>
      </c>
      <c r="F1518" s="20">
        <f>'Базовые концовки'!F293</f>
        <v>0</v>
      </c>
      <c r="G1518" s="20"/>
      <c r="H1518" s="20"/>
      <c r="I1518" s="20"/>
      <c r="K1518" s="4"/>
      <c r="S1518" s="23"/>
    </row>
    <row r="1519" spans="2:19" hidden="1">
      <c r="B1519" s="18" t="s">
        <v>198</v>
      </c>
      <c r="F1519" s="20">
        <f>'Базовые концовки'!F294</f>
        <v>0</v>
      </c>
      <c r="G1519" s="20"/>
      <c r="H1519" s="20"/>
      <c r="I1519" s="20"/>
      <c r="K1519" s="4"/>
      <c r="S1519" s="23"/>
    </row>
    <row r="1520" spans="2:19" hidden="1">
      <c r="B1520" s="18" t="s">
        <v>290</v>
      </c>
      <c r="C1520" s="19"/>
      <c r="F1520" s="20" t="e">
        <f ca="1">'Базовые концовки'!F295</f>
        <v>#NAME?</v>
      </c>
      <c r="G1520" s="20">
        <f>'Базовые концовки'!G295</f>
        <v>0</v>
      </c>
      <c r="H1520" s="20">
        <f>'Базовые концовки'!L295</f>
        <v>0</v>
      </c>
      <c r="I1520" s="20">
        <f>'Базовые концовки'!H295</f>
        <v>0</v>
      </c>
      <c r="K1520" s="4">
        <f>'Базовые концовки'!J295</f>
        <v>0</v>
      </c>
      <c r="S1520" s="23">
        <f>'Базовые концовки'!M295</f>
        <v>0</v>
      </c>
    </row>
    <row r="1521" spans="2:19" ht="21" hidden="1">
      <c r="B1521" s="18" t="s">
        <v>200</v>
      </c>
      <c r="F1521" s="20">
        <f>'Базовые концовки'!F296</f>
        <v>0</v>
      </c>
      <c r="G1521" s="20"/>
      <c r="H1521" s="20"/>
      <c r="I1521" s="20"/>
      <c r="K1521" s="4"/>
      <c r="S1521" s="23"/>
    </row>
    <row r="1522" spans="2:19" hidden="1">
      <c r="B1522" s="18" t="s">
        <v>201</v>
      </c>
      <c r="C1522" s="19"/>
      <c r="F1522" s="20">
        <f>'Базовые концовки'!F297</f>
        <v>3330</v>
      </c>
      <c r="G1522" s="20"/>
      <c r="H1522" s="20"/>
      <c r="I1522" s="20"/>
      <c r="K1522" s="4"/>
      <c r="S1522" s="23"/>
    </row>
    <row r="1523" spans="2:19" hidden="1">
      <c r="B1523" s="18" t="s">
        <v>201</v>
      </c>
      <c r="C1523" s="19"/>
      <c r="F1523" s="20">
        <f>'Базовые концовки'!F298</f>
        <v>3359</v>
      </c>
      <c r="G1523" s="20"/>
      <c r="H1523" s="20"/>
      <c r="I1523" s="20"/>
      <c r="K1523" s="4"/>
      <c r="S1523" s="23"/>
    </row>
    <row r="1524" spans="2:19" hidden="1">
      <c r="B1524" s="18" t="s">
        <v>202</v>
      </c>
      <c r="C1524" s="19"/>
      <c r="F1524" s="20">
        <f>'Базовые концовки'!F299</f>
        <v>1880</v>
      </c>
      <c r="G1524" s="20"/>
      <c r="H1524" s="20"/>
      <c r="I1524" s="20"/>
      <c r="K1524" s="4"/>
      <c r="S1524" s="23"/>
    </row>
    <row r="1525" spans="2:19" hidden="1">
      <c r="B1525" s="18" t="s">
        <v>202</v>
      </c>
      <c r="C1525" s="19"/>
      <c r="F1525" s="20">
        <f>'Базовые концовки'!F300</f>
        <v>1898</v>
      </c>
      <c r="G1525" s="20"/>
      <c r="H1525" s="20"/>
      <c r="I1525" s="20"/>
      <c r="K1525" s="4"/>
      <c r="S1525" s="23"/>
    </row>
    <row r="1526" spans="2:19" ht="21" hidden="1">
      <c r="B1526" s="18" t="s">
        <v>203</v>
      </c>
      <c r="F1526" s="20">
        <f>'Базовые концовки'!F301</f>
        <v>0</v>
      </c>
      <c r="G1526" s="20"/>
      <c r="H1526" s="20">
        <f>'Базовые концовки'!L301</f>
        <v>0</v>
      </c>
      <c r="I1526" s="20"/>
      <c r="K1526" s="4"/>
      <c r="S1526" s="23"/>
    </row>
    <row r="1527" spans="2:19" ht="21" hidden="1">
      <c r="B1527" s="18" t="s">
        <v>204</v>
      </c>
      <c r="F1527" s="20">
        <f>'Базовые концовки'!F302</f>
        <v>0</v>
      </c>
      <c r="G1527" s="20"/>
      <c r="H1527" s="20"/>
      <c r="I1527" s="20"/>
      <c r="K1527" s="4"/>
      <c r="S1527" s="23"/>
    </row>
    <row r="1528" spans="2:19" hidden="1">
      <c r="B1528" s="18" t="s">
        <v>205</v>
      </c>
      <c r="C1528" s="19"/>
      <c r="F1528" s="20">
        <f>'Базовые концовки'!F303</f>
        <v>2401</v>
      </c>
      <c r="G1528" s="20"/>
      <c r="H1528" s="20"/>
      <c r="I1528" s="20"/>
      <c r="K1528" s="4"/>
      <c r="S1528" s="23"/>
    </row>
    <row r="1529" spans="2:19" hidden="1">
      <c r="B1529" s="18" t="s">
        <v>206</v>
      </c>
      <c r="C1529" s="19"/>
      <c r="F1529" s="20">
        <f>'Базовые концовки'!F304</f>
        <v>194</v>
      </c>
      <c r="G1529" s="20"/>
      <c r="H1529" s="20"/>
      <c r="I1529" s="20"/>
      <c r="K1529" s="4"/>
      <c r="S1529" s="23"/>
    </row>
    <row r="1530" spans="2:19" hidden="1">
      <c r="B1530" s="18" t="s">
        <v>207</v>
      </c>
      <c r="C1530" s="19"/>
      <c r="F1530" s="20">
        <f>'Базовые концовки'!F305</f>
        <v>2769</v>
      </c>
      <c r="G1530" s="20"/>
      <c r="H1530" s="20"/>
      <c r="I1530" s="20"/>
      <c r="K1530" s="4"/>
      <c r="S1530" s="23"/>
    </row>
    <row r="1531" spans="2:19" hidden="1">
      <c r="B1531" s="18" t="s">
        <v>208</v>
      </c>
      <c r="C1531" s="19"/>
      <c r="F1531" s="20">
        <f>'Базовые концовки'!F306</f>
        <v>21829</v>
      </c>
      <c r="G1531" s="20"/>
      <c r="H1531" s="20">
        <f>'Базовые концовки'!L306</f>
        <v>21829</v>
      </c>
      <c r="I1531" s="20"/>
      <c r="K1531" s="4"/>
      <c r="S1531" s="23"/>
    </row>
    <row r="1532" spans="2:19" hidden="1">
      <c r="B1532" s="18" t="s">
        <v>209</v>
      </c>
      <c r="C1532" s="19"/>
      <c r="F1532" s="20"/>
      <c r="G1532" s="20"/>
      <c r="H1532" s="20"/>
      <c r="I1532" s="20"/>
      <c r="K1532" s="4">
        <f>'Базовые концовки'!J307</f>
        <v>236.91900000000001</v>
      </c>
      <c r="S1532" s="23"/>
    </row>
    <row r="1533" spans="2:19" hidden="1">
      <c r="B1533" s="18" t="s">
        <v>210</v>
      </c>
      <c r="C1533" s="19"/>
      <c r="F1533" s="20"/>
      <c r="G1533" s="20"/>
      <c r="H1533" s="20"/>
      <c r="I1533" s="20"/>
      <c r="K1533" s="4">
        <f>'Базовые концовки'!J308</f>
        <v>13.817</v>
      </c>
      <c r="S1533" s="23"/>
    </row>
    <row r="1534" spans="2:19" hidden="1">
      <c r="B1534" s="18" t="s">
        <v>211</v>
      </c>
      <c r="C1534" s="19"/>
      <c r="F1534" s="20"/>
      <c r="G1534" s="20"/>
      <c r="H1534" s="20"/>
      <c r="I1534" s="20"/>
      <c r="K1534" s="4">
        <f>'Базовые концовки'!J309</f>
        <v>250.73599999999999</v>
      </c>
      <c r="S1534" s="23"/>
    </row>
    <row r="1535" spans="2:19" hidden="1">
      <c r="B1535" s="18" t="s">
        <v>212</v>
      </c>
      <c r="C1535" s="19"/>
      <c r="F1535" s="20">
        <f>'Базовые концовки'!F310</f>
        <v>56760</v>
      </c>
      <c r="G1535" s="20"/>
      <c r="H1535" s="20"/>
      <c r="I1535" s="20"/>
      <c r="K1535" s="4"/>
      <c r="S1535" s="23"/>
    </row>
    <row r="1536" spans="2:19" hidden="1">
      <c r="B1536" s="18" t="s">
        <v>213</v>
      </c>
      <c r="C1536" s="19"/>
      <c r="F1536" s="20">
        <f>'Базовые концовки'!F311</f>
        <v>4586</v>
      </c>
      <c r="G1536" s="20"/>
      <c r="H1536" s="20"/>
      <c r="I1536" s="20"/>
      <c r="K1536" s="4"/>
      <c r="S1536" s="23"/>
    </row>
    <row r="1537" spans="1:19" hidden="1">
      <c r="B1537" s="18" t="s">
        <v>214</v>
      </c>
      <c r="C1537" s="19"/>
      <c r="F1537" s="20">
        <f>'Базовые концовки'!F312</f>
        <v>14501</v>
      </c>
      <c r="G1537" s="20"/>
      <c r="H1537" s="20"/>
      <c r="I1537" s="20"/>
      <c r="K1537" s="4"/>
      <c r="S1537" s="23"/>
    </row>
    <row r="1538" spans="1:19" hidden="1">
      <c r="B1538" s="18" t="s">
        <v>215</v>
      </c>
      <c r="C1538" s="19"/>
      <c r="F1538" s="20">
        <f>'Базовые концовки'!F313</f>
        <v>147957</v>
      </c>
      <c r="G1538" s="20"/>
      <c r="H1538" s="20"/>
      <c r="I1538" s="20"/>
      <c r="K1538" s="4"/>
      <c r="S1538" s="23"/>
    </row>
    <row r="1539" spans="1:19" hidden="1">
      <c r="B1539" s="18" t="s">
        <v>112</v>
      </c>
      <c r="F1539" s="20" t="e">
        <f ca="1">'Базовые концовки'!F314</f>
        <v>#NAME?</v>
      </c>
      <c r="G1539" s="20"/>
      <c r="H1539" s="20"/>
      <c r="I1539" s="20"/>
      <c r="K1539" s="4"/>
      <c r="S1539" s="23"/>
    </row>
    <row r="1540" spans="1:19" hidden="1">
      <c r="B1540" s="18" t="s">
        <v>216</v>
      </c>
      <c r="C1540" s="19"/>
      <c r="F1540" s="20">
        <f>'Базовые концовки'!F315</f>
        <v>6859</v>
      </c>
      <c r="G1540" s="20"/>
      <c r="H1540" s="20"/>
      <c r="I1540" s="20"/>
      <c r="K1540" s="4"/>
      <c r="S1540" s="23"/>
    </row>
    <row r="1541" spans="1:19" hidden="1">
      <c r="B1541" s="18" t="s">
        <v>217</v>
      </c>
      <c r="C1541" s="19"/>
      <c r="F1541" s="20" t="e">
        <f ca="1">'Базовые концовки'!F316</f>
        <v>#NAME?</v>
      </c>
      <c r="G1541" s="20"/>
      <c r="H1541" s="20"/>
      <c r="I1541" s="20"/>
      <c r="K1541" s="4"/>
      <c r="S1541" s="23"/>
    </row>
    <row r="1542" spans="1:19" hidden="1">
      <c r="B1542" s="18" t="s">
        <v>218</v>
      </c>
      <c r="C1542" s="19"/>
      <c r="F1542" s="20">
        <f>'Базовые концовки'!F317</f>
        <v>686</v>
      </c>
      <c r="G1542" s="20"/>
      <c r="H1542" s="20"/>
      <c r="I1542" s="20"/>
      <c r="K1542" s="4"/>
      <c r="S1542" s="23"/>
    </row>
    <row r="1543" spans="1:19" hidden="1">
      <c r="B1543" s="18" t="s">
        <v>219</v>
      </c>
      <c r="C1543" s="19"/>
      <c r="F1543" s="20">
        <f>'Базовые концовки'!F318</f>
        <v>426</v>
      </c>
      <c r="G1543" s="20"/>
      <c r="H1543" s="20"/>
      <c r="I1543" s="20"/>
      <c r="K1543" s="4"/>
      <c r="S1543" s="23"/>
    </row>
    <row r="1544" spans="1:19" hidden="1">
      <c r="B1544" s="18" t="s">
        <v>220</v>
      </c>
      <c r="C1544" s="19"/>
      <c r="F1544" s="20">
        <f>'Базовые концовки'!F319</f>
        <v>79407</v>
      </c>
      <c r="G1544" s="20"/>
      <c r="H1544" s="20"/>
      <c r="I1544" s="20"/>
      <c r="K1544" s="4"/>
      <c r="S1544" s="23"/>
    </row>
    <row r="1545" spans="1:19" hidden="1">
      <c r="B1545" s="18" t="s">
        <v>221</v>
      </c>
      <c r="C1545" s="19"/>
      <c r="F1545" s="20">
        <f>'Базовые концовки'!F320</f>
        <v>44869</v>
      </c>
      <c r="G1545" s="20"/>
      <c r="H1545" s="20"/>
      <c r="I1545" s="20"/>
      <c r="K1545" s="4"/>
      <c r="S1545" s="23"/>
    </row>
    <row r="1546" spans="1:19" hidden="1">
      <c r="B1546" s="18" t="s">
        <v>222</v>
      </c>
      <c r="C1546" s="19"/>
      <c r="F1546" s="20" t="e">
        <f ca="1">'Базовые концовки'!F321</f>
        <v>#NAME?</v>
      </c>
      <c r="G1546" s="20"/>
      <c r="H1546" s="20"/>
      <c r="I1546" s="20"/>
      <c r="K1546" s="4"/>
      <c r="S1546" s="23"/>
    </row>
    <row r="1548" spans="1:19">
      <c r="B1548" s="81" t="s">
        <v>291</v>
      </c>
      <c r="C1548" s="81"/>
      <c r="D1548" s="81"/>
      <c r="E1548" s="81"/>
      <c r="F1548" s="81"/>
      <c r="G1548" s="81"/>
      <c r="H1548" s="81"/>
      <c r="I1548" s="81"/>
      <c r="J1548" s="81"/>
      <c r="K1548" s="81"/>
    </row>
    <row r="1549" spans="1:19">
      <c r="B1549" s="81"/>
      <c r="C1549" s="81"/>
      <c r="D1549" s="81"/>
      <c r="E1549" s="81"/>
      <c r="F1549" s="81"/>
      <c r="G1549" s="81"/>
      <c r="H1549" s="81"/>
      <c r="I1549" s="81"/>
      <c r="J1549" s="81"/>
      <c r="K1549" s="81"/>
    </row>
    <row r="1550" spans="1:19">
      <c r="A1550" s="82" t="s">
        <v>292</v>
      </c>
      <c r="B1550" s="83" t="s">
        <v>293</v>
      </c>
      <c r="C1550" s="65">
        <v>1.74</v>
      </c>
      <c r="D1550" s="9">
        <f>'Базовые цены за единицу'!B78</f>
        <v>1417.77</v>
      </c>
      <c r="E1550" s="9">
        <f>'Базовые цены за единицу'!D78</f>
        <v>709.23</v>
      </c>
      <c r="F1550" s="84">
        <f>'Базовые цены с учетом расхода'!B78</f>
        <v>2467</v>
      </c>
      <c r="G1550" s="84">
        <f>'Базовые цены с учетом расхода'!C78</f>
        <v>1233</v>
      </c>
      <c r="H1550" s="84">
        <f>'Базовые цены с учетом расхода'!F78</f>
        <v>0</v>
      </c>
      <c r="I1550" s="11">
        <f>'Базовые цены с учетом расхода'!D78</f>
        <v>1234</v>
      </c>
      <c r="J1550" s="12">
        <v>68.260000000000005</v>
      </c>
      <c r="K1550" s="12">
        <f>'Базовые цены с учетом расхода'!I78</f>
        <v>118.77200000000001</v>
      </c>
      <c r="L1550" s="1" t="s">
        <v>19</v>
      </c>
      <c r="M1550" s="1" t="s">
        <v>20</v>
      </c>
    </row>
    <row r="1551" spans="1:19" ht="54.95" customHeight="1">
      <c r="A1551" s="65"/>
      <c r="B1551" s="65"/>
      <c r="C1551" s="65"/>
      <c r="D1551" s="13">
        <f>'Базовые цены за единицу'!C78</f>
        <v>708.54</v>
      </c>
      <c r="E1551" s="13">
        <f>'Базовые цены за единицу'!E78</f>
        <v>113.55</v>
      </c>
      <c r="F1551" s="84"/>
      <c r="G1551" s="84"/>
      <c r="H1551" s="84"/>
      <c r="I1551" s="10">
        <f>'Базовые цены с учетом расхода'!E78</f>
        <v>198</v>
      </c>
      <c r="J1551" s="1">
        <v>9.4</v>
      </c>
      <c r="K1551" s="1">
        <f>'Базовые цены с учетом расхода'!K78</f>
        <v>16.356000000000002</v>
      </c>
      <c r="L1551" s="1" t="s">
        <v>21</v>
      </c>
      <c r="M1551" s="1" t="s">
        <v>22</v>
      </c>
    </row>
    <row r="1552" spans="1:19" hidden="1">
      <c r="B1552" s="14" t="s">
        <v>23</v>
      </c>
      <c r="F1552" s="1">
        <v>1233</v>
      </c>
    </row>
    <row r="1553" spans="1:13" hidden="1">
      <c r="B1553" s="14" t="s">
        <v>24</v>
      </c>
      <c r="F1553" s="1">
        <v>1234</v>
      </c>
    </row>
    <row r="1554" spans="1:13" hidden="1">
      <c r="B1554" s="14" t="s">
        <v>25</v>
      </c>
      <c r="F1554" s="1">
        <v>198</v>
      </c>
    </row>
    <row r="1555" spans="1:13" hidden="1">
      <c r="B1555" s="14" t="s">
        <v>26</v>
      </c>
    </row>
    <row r="1556" spans="1:13" ht="21" hidden="1">
      <c r="B1556" s="14" t="s">
        <v>27</v>
      </c>
    </row>
    <row r="1557" spans="1:13" ht="21" hidden="1">
      <c r="B1557" s="14" t="s">
        <v>28</v>
      </c>
      <c r="C1557" s="15"/>
      <c r="L1557" s="1" t="s">
        <v>29</v>
      </c>
      <c r="M1557" s="1" t="s">
        <v>30</v>
      </c>
    </row>
    <row r="1558" spans="1:13" hidden="1">
      <c r="B1558" s="14" t="s">
        <v>31</v>
      </c>
    </row>
    <row r="1559" spans="1:13" ht="21" hidden="1">
      <c r="B1559" s="14" t="s">
        <v>32</v>
      </c>
    </row>
    <row r="1560" spans="1:13" ht="21" hidden="1">
      <c r="B1560" s="14" t="s">
        <v>33</v>
      </c>
    </row>
    <row r="1561" spans="1:13">
      <c r="B1561" s="14" t="s">
        <v>34</v>
      </c>
      <c r="C1561" s="1">
        <v>104</v>
      </c>
      <c r="F1561" s="10">
        <f>IF('Базовые цены с учетом расхода'!N78&gt;0,'Базовые цены с учетом расхода'!N78,IF('Базовые цены с учетом расхода'!N78&lt;0,'Базовые цены с учетом расхода'!N78,""))</f>
        <v>1488</v>
      </c>
      <c r="M1561" s="3" t="s">
        <v>35</v>
      </c>
    </row>
    <row r="1562" spans="1:13" hidden="1">
      <c r="B1562" s="14" t="s">
        <v>36</v>
      </c>
      <c r="C1562" s="1">
        <v>104</v>
      </c>
      <c r="F1562" s="10">
        <f>IF('Базовые цены с учетом расхода'!P78&gt;0,'Базовые цены с учетом расхода'!P78,IF('Базовые цены с учетом расхода'!P78&lt;0,'Базовые цены с учетом расхода'!P78,""))</f>
        <v>1282</v>
      </c>
      <c r="M1562" s="3" t="s">
        <v>37</v>
      </c>
    </row>
    <row r="1563" spans="1:13" hidden="1">
      <c r="B1563" s="14" t="s">
        <v>38</v>
      </c>
      <c r="C1563" s="1">
        <v>104</v>
      </c>
      <c r="F1563" s="10">
        <f>IF('Базовые цены с учетом расхода'!Q78&gt;0,'Базовые цены с учетом расхода'!Q78,IF('Базовые цены с учетом расхода'!Q78&lt;0,'Базовые цены с учетом расхода'!Q78,""))</f>
        <v>205</v>
      </c>
      <c r="M1563" s="3" t="s">
        <v>39</v>
      </c>
    </row>
    <row r="1564" spans="1:13">
      <c r="B1564" s="14" t="s">
        <v>40</v>
      </c>
      <c r="C1564" s="1">
        <v>60</v>
      </c>
      <c r="F1564" s="10">
        <f>IF('Базовые цены с учетом расхода'!O78&gt;0,'Базовые цены с учетом расхода'!O78,IF('Базовые цены с учетом расхода'!O78&lt;0,'Базовые цены с учетом расхода'!O78,""))</f>
        <v>859</v>
      </c>
      <c r="M1564" s="3" t="s">
        <v>41</v>
      </c>
    </row>
    <row r="1565" spans="1:13" hidden="1">
      <c r="B1565" s="14" t="s">
        <v>42</v>
      </c>
      <c r="C1565" s="1">
        <v>60</v>
      </c>
      <c r="F1565" s="10">
        <f>IF('Базовые цены с учетом расхода'!R78&gt;0,'Базовые цены с учетом расхода'!R78,IF('Базовые цены с учетом расхода'!R78&lt;0,'Базовые цены с учетом расхода'!R78,""))</f>
        <v>740</v>
      </c>
      <c r="M1565" s="3" t="s">
        <v>43</v>
      </c>
    </row>
    <row r="1566" spans="1:13" hidden="1">
      <c r="B1566" s="14" t="s">
        <v>44</v>
      </c>
      <c r="C1566" s="1">
        <v>60</v>
      </c>
      <c r="F1566" s="10">
        <f>IF('Базовые цены с учетом расхода'!S78&gt;0,'Базовые цены с учетом расхода'!S78,IF('Базовые цены с учетом расхода'!S78&lt;0,'Базовые цены с учетом расхода'!S78,""))</f>
        <v>119</v>
      </c>
      <c r="M1566" s="3" t="s">
        <v>45</v>
      </c>
    </row>
    <row r="1567" spans="1:13">
      <c r="A1567" s="16"/>
      <c r="B1567" s="16"/>
      <c r="C1567" s="16"/>
      <c r="D1567" s="16"/>
      <c r="E1567" s="16"/>
      <c r="F1567" s="16"/>
      <c r="G1567" s="16"/>
      <c r="H1567" s="16"/>
      <c r="I1567" s="16"/>
      <c r="J1567" s="16"/>
      <c r="K1567" s="16"/>
    </row>
    <row r="1568" spans="1:13">
      <c r="A1568" s="82" t="s">
        <v>294</v>
      </c>
      <c r="B1568" s="83" t="s">
        <v>242</v>
      </c>
      <c r="C1568" s="65">
        <v>0.17</v>
      </c>
      <c r="D1568" s="9">
        <f>'Базовые цены за единицу'!B79</f>
        <v>1761.59</v>
      </c>
      <c r="E1568" s="9">
        <f>'Базовые цены за единицу'!D79</f>
        <v>1184.57</v>
      </c>
      <c r="F1568" s="84">
        <f>'Базовые цены с учетом расхода'!B79</f>
        <v>299</v>
      </c>
      <c r="G1568" s="84">
        <f>'Базовые цены с учетом расхода'!C79</f>
        <v>98</v>
      </c>
      <c r="H1568" s="84">
        <f>'Базовые цены с учетом расхода'!F79</f>
        <v>0</v>
      </c>
      <c r="I1568" s="11">
        <f>'Базовые цены с учетом расхода'!D79</f>
        <v>201</v>
      </c>
      <c r="J1568" s="12">
        <v>57.76</v>
      </c>
      <c r="K1568" s="12">
        <f>'Базовые цены с учетом расхода'!I79</f>
        <v>9.8190000000000008</v>
      </c>
      <c r="L1568" s="1" t="s">
        <v>19</v>
      </c>
      <c r="M1568" s="1" t="s">
        <v>20</v>
      </c>
    </row>
    <row r="1569" spans="1:13" ht="54.95" customHeight="1">
      <c r="A1569" s="65"/>
      <c r="B1569" s="65"/>
      <c r="C1569" s="65"/>
      <c r="D1569" s="13">
        <f>'Базовые цены за единицу'!C79</f>
        <v>577.02</v>
      </c>
      <c r="E1569" s="13">
        <f>'Базовые цены за единицу'!E79</f>
        <v>189.66</v>
      </c>
      <c r="F1569" s="84"/>
      <c r="G1569" s="84"/>
      <c r="H1569" s="84"/>
      <c r="I1569" s="10">
        <f>'Базовые цены с учетом расхода'!E79</f>
        <v>32</v>
      </c>
      <c r="J1569" s="1">
        <v>15.7</v>
      </c>
      <c r="K1569" s="1">
        <f>'Базовые цены с учетом расхода'!K79</f>
        <v>2.669</v>
      </c>
      <c r="L1569" s="1" t="s">
        <v>21</v>
      </c>
      <c r="M1569" s="1" t="s">
        <v>22</v>
      </c>
    </row>
    <row r="1570" spans="1:13" hidden="1">
      <c r="B1570" s="14" t="s">
        <v>23</v>
      </c>
      <c r="F1570" s="1">
        <v>98</v>
      </c>
    </row>
    <row r="1571" spans="1:13" hidden="1">
      <c r="B1571" s="14" t="s">
        <v>24</v>
      </c>
      <c r="F1571" s="1">
        <v>201</v>
      </c>
    </row>
    <row r="1572" spans="1:13" hidden="1">
      <c r="B1572" s="14" t="s">
        <v>25</v>
      </c>
      <c r="F1572" s="1">
        <v>32</v>
      </c>
    </row>
    <row r="1573" spans="1:13" hidden="1">
      <c r="B1573" s="14" t="s">
        <v>26</v>
      </c>
    </row>
    <row r="1574" spans="1:13" ht="21" hidden="1">
      <c r="B1574" s="14" t="s">
        <v>27</v>
      </c>
    </row>
    <row r="1575" spans="1:13" ht="21" hidden="1">
      <c r="B1575" s="14" t="s">
        <v>28</v>
      </c>
      <c r="C1575" s="15"/>
      <c r="L1575" s="1" t="s">
        <v>29</v>
      </c>
      <c r="M1575" s="1" t="s">
        <v>30</v>
      </c>
    </row>
    <row r="1576" spans="1:13" hidden="1">
      <c r="B1576" s="14" t="s">
        <v>31</v>
      </c>
    </row>
    <row r="1577" spans="1:13" ht="21" hidden="1">
      <c r="B1577" s="14" t="s">
        <v>32</v>
      </c>
    </row>
    <row r="1578" spans="1:13" ht="21" hidden="1">
      <c r="B1578" s="14" t="s">
        <v>33</v>
      </c>
    </row>
    <row r="1579" spans="1:13">
      <c r="B1579" s="14" t="s">
        <v>34</v>
      </c>
      <c r="C1579" s="1">
        <v>104</v>
      </c>
      <c r="F1579" s="10">
        <f>IF('Базовые цены с учетом расхода'!N79&gt;0,'Базовые цены с учетом расхода'!N79,IF('Базовые цены с учетом расхода'!N79&lt;0,'Базовые цены с учетом расхода'!N79,""))</f>
        <v>135</v>
      </c>
      <c r="M1579" s="3" t="s">
        <v>35</v>
      </c>
    </row>
    <row r="1580" spans="1:13" hidden="1">
      <c r="B1580" s="14" t="s">
        <v>36</v>
      </c>
      <c r="C1580" s="1">
        <v>104</v>
      </c>
      <c r="F1580" s="10">
        <f>IF('Базовые цены с учетом расхода'!P79&gt;0,'Базовые цены с учетом расхода'!P79,IF('Базовые цены с учетом расхода'!P79&lt;0,'Базовые цены с учетом расхода'!P79,""))</f>
        <v>102</v>
      </c>
      <c r="M1580" s="3" t="s">
        <v>37</v>
      </c>
    </row>
    <row r="1581" spans="1:13" hidden="1">
      <c r="B1581" s="14" t="s">
        <v>38</v>
      </c>
      <c r="C1581" s="1">
        <v>104</v>
      </c>
      <c r="F1581" s="10">
        <f>IF('Базовые цены с учетом расхода'!Q79&gt;0,'Базовые цены с учетом расхода'!Q79,IF('Базовые цены с учетом расхода'!Q79&lt;0,'Базовые цены с учетом расхода'!Q79,""))</f>
        <v>34</v>
      </c>
      <c r="M1581" s="3" t="s">
        <v>39</v>
      </c>
    </row>
    <row r="1582" spans="1:13">
      <c r="B1582" s="14" t="s">
        <v>40</v>
      </c>
      <c r="C1582" s="1">
        <v>60</v>
      </c>
      <c r="F1582" s="10">
        <f>IF('Базовые цены с учетом расхода'!O79&gt;0,'Базовые цены с учетом расхода'!O79,IF('Базовые цены с учетом расхода'!O79&lt;0,'Базовые цены с учетом расхода'!O79,""))</f>
        <v>78</v>
      </c>
      <c r="M1582" s="3" t="s">
        <v>41</v>
      </c>
    </row>
    <row r="1583" spans="1:13" hidden="1">
      <c r="B1583" s="14" t="s">
        <v>42</v>
      </c>
      <c r="C1583" s="1">
        <v>60</v>
      </c>
      <c r="F1583" s="10">
        <f>IF('Базовые цены с учетом расхода'!R79&gt;0,'Базовые цены с учетом расхода'!R79,IF('Базовые цены с учетом расхода'!R79&lt;0,'Базовые цены с учетом расхода'!R79,""))</f>
        <v>59</v>
      </c>
      <c r="M1583" s="3" t="s">
        <v>43</v>
      </c>
    </row>
    <row r="1584" spans="1:13" hidden="1">
      <c r="B1584" s="14" t="s">
        <v>44</v>
      </c>
      <c r="C1584" s="1">
        <v>60</v>
      </c>
      <c r="F1584" s="10">
        <f>IF('Базовые цены с учетом расхода'!S79&gt;0,'Базовые цены с учетом расхода'!S79,IF('Базовые цены с учетом расхода'!S79&lt;0,'Базовые цены с учетом расхода'!S79,""))</f>
        <v>19</v>
      </c>
      <c r="M1584" s="3" t="s">
        <v>45</v>
      </c>
    </row>
    <row r="1585" spans="1:13">
      <c r="A1585" s="16"/>
      <c r="B1585" s="16"/>
      <c r="C1585" s="16"/>
      <c r="D1585" s="16"/>
      <c r="E1585" s="16"/>
      <c r="F1585" s="16"/>
      <c r="G1585" s="16"/>
      <c r="H1585" s="16"/>
      <c r="I1585" s="16"/>
      <c r="J1585" s="16"/>
      <c r="K1585" s="16"/>
    </row>
    <row r="1586" spans="1:13">
      <c r="A1586" s="82" t="s">
        <v>295</v>
      </c>
      <c r="B1586" s="83" t="s">
        <v>51</v>
      </c>
      <c r="C1586" s="65">
        <v>26.27</v>
      </c>
      <c r="D1586" s="9">
        <f>'Базовые цены за единицу'!B80</f>
        <v>4.49</v>
      </c>
      <c r="E1586" s="9">
        <f>'Базовые цены за единицу'!D80</f>
        <v>3.87</v>
      </c>
      <c r="F1586" s="84">
        <f>'Базовые цены с учетом расхода'!B80</f>
        <v>118</v>
      </c>
      <c r="G1586" s="84">
        <f>'Базовые цены с учетом расхода'!C80</f>
        <v>0</v>
      </c>
      <c r="H1586" s="84">
        <f>'Базовые цены с учетом расхода'!F80</f>
        <v>0</v>
      </c>
      <c r="I1586" s="11">
        <f>'Базовые цены с учетом расхода'!D80</f>
        <v>102</v>
      </c>
      <c r="J1586" s="12"/>
      <c r="K1586" s="12">
        <f>'Базовые цены с учетом расхода'!I80</f>
        <v>0</v>
      </c>
      <c r="L1586" s="1" t="s">
        <v>19</v>
      </c>
      <c r="M1586" s="1" t="s">
        <v>20</v>
      </c>
    </row>
    <row r="1587" spans="1:13" ht="54.95" customHeight="1">
      <c r="A1587" s="65"/>
      <c r="B1587" s="65"/>
      <c r="C1587" s="65"/>
      <c r="D1587" s="13">
        <f>'Базовые цены за единицу'!C80</f>
        <v>0</v>
      </c>
      <c r="E1587" s="13">
        <f>'Базовые цены за единицу'!E80</f>
        <v>0.39</v>
      </c>
      <c r="F1587" s="84"/>
      <c r="G1587" s="84"/>
      <c r="H1587" s="84"/>
      <c r="I1587" s="10">
        <f>'Базовые цены с учетом расхода'!E80</f>
        <v>10</v>
      </c>
      <c r="J1587" s="1">
        <v>2.4E-2</v>
      </c>
      <c r="K1587" s="1">
        <f>'Базовые цены с учетом расхода'!K80</f>
        <v>0.63</v>
      </c>
      <c r="L1587" s="1" t="s">
        <v>21</v>
      </c>
      <c r="M1587" s="1" t="s">
        <v>22</v>
      </c>
    </row>
    <row r="1588" spans="1:13">
      <c r="B1588" s="53" t="str">
        <f>IF(ROUND((174*0.04+174*0.014*2.4+170*0.04*1.98)/1,2)=C1586,"Объем: 174*0,04+174*0,014*2,4+170*0,04*1,98","")</f>
        <v>Объем: 174*0,04+174*0,014*2,4+170*0,04*1,98</v>
      </c>
      <c r="C1588" s="53"/>
      <c r="D1588" s="53"/>
    </row>
    <row r="1589" spans="1:13" hidden="1">
      <c r="B1589" s="14" t="s">
        <v>23</v>
      </c>
    </row>
    <row r="1590" spans="1:13" hidden="1">
      <c r="B1590" s="14" t="s">
        <v>24</v>
      </c>
      <c r="F1590" s="1">
        <v>102</v>
      </c>
    </row>
    <row r="1591" spans="1:13" hidden="1">
      <c r="B1591" s="14" t="s">
        <v>25</v>
      </c>
      <c r="F1591" s="1">
        <v>10</v>
      </c>
    </row>
    <row r="1592" spans="1:13" hidden="1">
      <c r="B1592" s="14" t="s">
        <v>26</v>
      </c>
    </row>
    <row r="1593" spans="1:13" ht="21" hidden="1">
      <c r="B1593" s="14" t="s">
        <v>27</v>
      </c>
    </row>
    <row r="1594" spans="1:13" ht="21" hidden="1">
      <c r="B1594" s="14" t="s">
        <v>28</v>
      </c>
      <c r="C1594" s="15"/>
      <c r="L1594" s="1" t="s">
        <v>29</v>
      </c>
      <c r="M1594" s="1" t="s">
        <v>30</v>
      </c>
    </row>
    <row r="1595" spans="1:13" hidden="1">
      <c r="B1595" s="14" t="s">
        <v>31</v>
      </c>
    </row>
    <row r="1596" spans="1:13" ht="21" hidden="1">
      <c r="B1596" s="14" t="s">
        <v>32</v>
      </c>
    </row>
    <row r="1597" spans="1:13" ht="21" hidden="1">
      <c r="B1597" s="14" t="s">
        <v>33</v>
      </c>
    </row>
    <row r="1598" spans="1:13">
      <c r="B1598" s="14" t="s">
        <v>52</v>
      </c>
      <c r="C1598" s="1">
        <v>100</v>
      </c>
      <c r="F1598" s="10">
        <f>IF('Базовые цены с учетом расхода'!AF80&gt;0,'Базовые цены с учетом расхода'!AF80,IF('Базовые цены с учетом расхода'!AF80&lt;0,'Базовые цены с учетом расхода'!AF80,""))</f>
        <v>10</v>
      </c>
      <c r="M1598" s="3" t="s">
        <v>35</v>
      </c>
    </row>
    <row r="1599" spans="1:13" hidden="1">
      <c r="B1599" s="14" t="s">
        <v>36</v>
      </c>
      <c r="F1599" s="10" t="str">
        <f>IF('Базовые цены с учетом расхода'!P80&gt;0,'Базовые цены с учетом расхода'!P80,IF('Базовые цены с учетом расхода'!P80&lt;0,'Базовые цены с учетом расхода'!P80,""))</f>
        <v/>
      </c>
      <c r="M1599" s="3" t="s">
        <v>37</v>
      </c>
    </row>
    <row r="1600" spans="1:13" hidden="1">
      <c r="B1600" s="14" t="s">
        <v>38</v>
      </c>
      <c r="C1600" s="1">
        <v>100</v>
      </c>
      <c r="F1600" s="10">
        <f>IF('Базовые цены с учетом расхода'!Q80&gt;0,'Базовые цены с учетом расхода'!Q80,IF('Базовые цены с учетом расхода'!Q80&lt;0,'Базовые цены с учетом расхода'!Q80,""))</f>
        <v>10</v>
      </c>
      <c r="M1600" s="3" t="s">
        <v>39</v>
      </c>
    </row>
    <row r="1601" spans="1:13">
      <c r="B1601" s="14" t="s">
        <v>53</v>
      </c>
      <c r="C1601" s="1">
        <v>60</v>
      </c>
      <c r="F1601" s="10">
        <f>IF('Базовые цены с учетом расхода'!AG80&gt;0,'Базовые цены с учетом расхода'!AG80,IF('Базовые цены с учетом расхода'!AG80&lt;0,'Базовые цены с учетом расхода'!AG80,""))</f>
        <v>6</v>
      </c>
      <c r="M1601" s="3" t="s">
        <v>41</v>
      </c>
    </row>
    <row r="1602" spans="1:13" hidden="1">
      <c r="B1602" s="14" t="s">
        <v>42</v>
      </c>
      <c r="F1602" s="10" t="str">
        <f>IF('Базовые цены с учетом расхода'!R80&gt;0,'Базовые цены с учетом расхода'!R80,IF('Базовые цены с учетом расхода'!R80&lt;0,'Базовые цены с учетом расхода'!R80,""))</f>
        <v/>
      </c>
      <c r="M1602" s="3" t="s">
        <v>43</v>
      </c>
    </row>
    <row r="1603" spans="1:13" hidden="1">
      <c r="B1603" s="14" t="s">
        <v>44</v>
      </c>
      <c r="C1603" s="1">
        <v>60</v>
      </c>
      <c r="F1603" s="10">
        <f>IF('Базовые цены с учетом расхода'!S80&gt;0,'Базовые цены с учетом расхода'!S80,IF('Базовые цены с учетом расхода'!S80&lt;0,'Базовые цены с учетом расхода'!S80,""))</f>
        <v>6</v>
      </c>
      <c r="M1603" s="3" t="s">
        <v>45</v>
      </c>
    </row>
    <row r="1604" spans="1:13">
      <c r="A1604" s="16"/>
      <c r="B1604" s="16"/>
      <c r="C1604" s="16"/>
      <c r="D1604" s="16"/>
      <c r="E1604" s="16"/>
      <c r="F1604" s="16"/>
      <c r="G1604" s="16"/>
      <c r="H1604" s="16"/>
      <c r="I1604" s="16"/>
      <c r="J1604" s="16"/>
      <c r="K1604" s="16"/>
    </row>
    <row r="1605" spans="1:13">
      <c r="A1605" s="82" t="s">
        <v>296</v>
      </c>
      <c r="B1605" s="83" t="s">
        <v>59</v>
      </c>
      <c r="C1605" s="65">
        <v>26.27</v>
      </c>
      <c r="D1605" s="9">
        <f>'Базовые цены за единицу'!B81</f>
        <v>15.36</v>
      </c>
      <c r="E1605" s="9">
        <f>'Базовые цены за единицу'!D81</f>
        <v>15.36</v>
      </c>
      <c r="F1605" s="84">
        <f>'Базовые цены с учетом расхода'!B81</f>
        <v>404</v>
      </c>
      <c r="G1605" s="84">
        <f>'Базовые цены с учетом расхода'!C81</f>
        <v>0</v>
      </c>
      <c r="H1605" s="84">
        <f>'Базовые цены с учетом расхода'!F81</f>
        <v>0</v>
      </c>
      <c r="I1605" s="11">
        <f>'Базовые цены с учетом расхода'!D81</f>
        <v>404</v>
      </c>
      <c r="J1605" s="12"/>
      <c r="K1605" s="12">
        <f>'Базовые цены с учетом расхода'!I81</f>
        <v>0</v>
      </c>
      <c r="L1605" s="1" t="s">
        <v>19</v>
      </c>
      <c r="M1605" s="1" t="s">
        <v>20</v>
      </c>
    </row>
    <row r="1606" spans="1:13" ht="54.95" customHeight="1">
      <c r="A1606" s="65"/>
      <c r="B1606" s="65"/>
      <c r="C1606" s="65"/>
      <c r="D1606" s="13">
        <f>'Базовые цены за единицу'!C81</f>
        <v>0</v>
      </c>
      <c r="E1606" s="13">
        <f>'Базовые цены за единицу'!E81</f>
        <v>0</v>
      </c>
      <c r="F1606" s="84"/>
      <c r="G1606" s="84"/>
      <c r="H1606" s="84"/>
      <c r="I1606" s="10">
        <f>'Базовые цены с учетом расхода'!E81</f>
        <v>0</v>
      </c>
      <c r="K1606" s="1">
        <f>'Базовые цены с учетом расхода'!K81</f>
        <v>0</v>
      </c>
      <c r="L1606" s="1" t="s">
        <v>21</v>
      </c>
      <c r="M1606" s="1" t="s">
        <v>22</v>
      </c>
    </row>
    <row r="1607" spans="1:13">
      <c r="B1607" s="53" t="str">
        <f>IF(ROUND((174*0.04+174*0.014*2.4+170*0.04*1.98)/1,2)=C1605,"Объем: 174*0,04+174*0,014*2,4+170*0,04*1,98","")</f>
        <v>Объем: 174*0,04+174*0,014*2,4+170*0,04*1,98</v>
      </c>
      <c r="C1607" s="53"/>
      <c r="D1607" s="53"/>
    </row>
    <row r="1608" spans="1:13" hidden="1">
      <c r="B1608" s="14" t="s">
        <v>23</v>
      </c>
    </row>
    <row r="1609" spans="1:13" hidden="1">
      <c r="B1609" s="14" t="s">
        <v>24</v>
      </c>
      <c r="F1609" s="1">
        <v>404</v>
      </c>
    </row>
    <row r="1610" spans="1:13" hidden="1">
      <c r="B1610" s="14" t="s">
        <v>25</v>
      </c>
    </row>
    <row r="1611" spans="1:13" hidden="1">
      <c r="B1611" s="14" t="s">
        <v>26</v>
      </c>
    </row>
    <row r="1612" spans="1:13" ht="21" hidden="1">
      <c r="B1612" s="14" t="s">
        <v>27</v>
      </c>
    </row>
    <row r="1613" spans="1:13" ht="21" hidden="1">
      <c r="B1613" s="14" t="s">
        <v>28</v>
      </c>
      <c r="C1613" s="15"/>
      <c r="L1613" s="1" t="s">
        <v>29</v>
      </c>
      <c r="M1613" s="1" t="s">
        <v>30</v>
      </c>
    </row>
    <row r="1614" spans="1:13" hidden="1">
      <c r="B1614" s="14" t="s">
        <v>31</v>
      </c>
    </row>
    <row r="1615" spans="1:13" ht="21" hidden="1">
      <c r="B1615" s="14" t="s">
        <v>32</v>
      </c>
    </row>
    <row r="1616" spans="1:13" ht="21" hidden="1">
      <c r="B1616" s="14" t="s">
        <v>33</v>
      </c>
    </row>
    <row r="1617" spans="1:13" hidden="1">
      <c r="B1617" s="14" t="s">
        <v>52</v>
      </c>
      <c r="F1617" s="10" t="str">
        <f>IF('Базовые цены с учетом расхода'!AF81&gt;0,'Базовые цены с учетом расхода'!AF81,IF('Базовые цены с учетом расхода'!AF81&lt;0,'Базовые цены с учетом расхода'!AF81,""))</f>
        <v/>
      </c>
      <c r="M1617" s="3" t="s">
        <v>35</v>
      </c>
    </row>
    <row r="1618" spans="1:13" hidden="1">
      <c r="B1618" s="14" t="s">
        <v>36</v>
      </c>
      <c r="F1618" s="10" t="str">
        <f>IF('Базовые цены с учетом расхода'!P81&gt;0,'Базовые цены с учетом расхода'!P81,IF('Базовые цены с учетом расхода'!P81&lt;0,'Базовые цены с учетом расхода'!P81,""))</f>
        <v/>
      </c>
      <c r="M1618" s="3" t="s">
        <v>37</v>
      </c>
    </row>
    <row r="1619" spans="1:13" hidden="1">
      <c r="B1619" s="14" t="s">
        <v>38</v>
      </c>
      <c r="F1619" s="10" t="str">
        <f>IF('Базовые цены с учетом расхода'!Q81&gt;0,'Базовые цены с учетом расхода'!Q81,IF('Базовые цены с учетом расхода'!Q81&lt;0,'Базовые цены с учетом расхода'!Q81,""))</f>
        <v/>
      </c>
      <c r="M1619" s="3" t="s">
        <v>39</v>
      </c>
    </row>
    <row r="1620" spans="1:13" hidden="1">
      <c r="B1620" s="14" t="s">
        <v>53</v>
      </c>
      <c r="F1620" s="10" t="str">
        <f>IF('Базовые цены с учетом расхода'!AG81&gt;0,'Базовые цены с учетом расхода'!AG81,IF('Базовые цены с учетом расхода'!AG81&lt;0,'Базовые цены с учетом расхода'!AG81,""))</f>
        <v/>
      </c>
      <c r="M1620" s="3" t="s">
        <v>41</v>
      </c>
    </row>
    <row r="1621" spans="1:13" hidden="1">
      <c r="B1621" s="14" t="s">
        <v>42</v>
      </c>
      <c r="F1621" s="10" t="str">
        <f>IF('Базовые цены с учетом расхода'!R81&gt;0,'Базовые цены с учетом расхода'!R81,IF('Базовые цены с учетом расхода'!R81&lt;0,'Базовые цены с учетом расхода'!R81,""))</f>
        <v/>
      </c>
      <c r="M1621" s="3" t="s">
        <v>43</v>
      </c>
    </row>
    <row r="1622" spans="1:13" hidden="1">
      <c r="B1622" s="14" t="s">
        <v>44</v>
      </c>
      <c r="F1622" s="10" t="str">
        <f>IF('Базовые цены с учетом расхода'!S81&gt;0,'Базовые цены с учетом расхода'!S81,IF('Базовые цены с учетом расхода'!S81&lt;0,'Базовые цены с учетом расхода'!S81,""))</f>
        <v/>
      </c>
      <c r="M1622" s="3" t="s">
        <v>45</v>
      </c>
    </row>
    <row r="1623" spans="1:13">
      <c r="A1623" s="16"/>
      <c r="B1623" s="16"/>
      <c r="C1623" s="16"/>
      <c r="D1623" s="16"/>
      <c r="E1623" s="16"/>
      <c r="F1623" s="16"/>
      <c r="G1623" s="16"/>
      <c r="H1623" s="16"/>
      <c r="I1623" s="16"/>
      <c r="J1623" s="16"/>
      <c r="K1623" s="16"/>
    </row>
    <row r="1624" spans="1:13">
      <c r="A1624" s="82" t="s">
        <v>297</v>
      </c>
      <c r="B1624" s="83" t="s">
        <v>250</v>
      </c>
      <c r="C1624" s="65">
        <v>0.69599999999999995</v>
      </c>
      <c r="D1624" s="9">
        <f>'Базовые цены за единицу'!B82</f>
        <v>592.78</v>
      </c>
      <c r="E1624" s="9">
        <f>'Базовые цены за единицу'!D82</f>
        <v>322.22000000000003</v>
      </c>
      <c r="F1624" s="84">
        <f>'Базовые цены с учетом расхода'!B82</f>
        <v>413</v>
      </c>
      <c r="G1624" s="84">
        <f>'Базовые цены с учетом расхода'!C82</f>
        <v>186</v>
      </c>
      <c r="H1624" s="84">
        <f>'Базовые цены с учетом расхода'!F82</f>
        <v>3</v>
      </c>
      <c r="I1624" s="11">
        <f>'Базовые цены с учетом расхода'!D82</f>
        <v>224</v>
      </c>
      <c r="J1624" s="12">
        <v>26.24</v>
      </c>
      <c r="K1624" s="12">
        <f>'Базовые цены с учетом расхода'!I82</f>
        <v>18.263000000000002</v>
      </c>
      <c r="L1624" s="1" t="s">
        <v>19</v>
      </c>
      <c r="M1624" s="1" t="s">
        <v>20</v>
      </c>
    </row>
    <row r="1625" spans="1:13" ht="54.95" customHeight="1">
      <c r="A1625" s="65"/>
      <c r="B1625" s="65"/>
      <c r="C1625" s="65"/>
      <c r="D1625" s="13">
        <f>'Базовые цены за единицу'!C82</f>
        <v>266.60000000000002</v>
      </c>
      <c r="E1625" s="13">
        <f>'Базовые цены за единицу'!E82</f>
        <v>42.03</v>
      </c>
      <c r="F1625" s="84"/>
      <c r="G1625" s="84"/>
      <c r="H1625" s="84"/>
      <c r="I1625" s="10">
        <f>'Базовые цены с учетом расхода'!E82</f>
        <v>29</v>
      </c>
      <c r="J1625" s="1">
        <v>3.17</v>
      </c>
      <c r="K1625" s="1">
        <f>'Базовые цены с учетом расхода'!K82</f>
        <v>2.206</v>
      </c>
      <c r="L1625" s="1" t="s">
        <v>21</v>
      </c>
      <c r="M1625" s="1" t="s">
        <v>22</v>
      </c>
    </row>
    <row r="1626" spans="1:13">
      <c r="B1626" s="17" t="str">
        <f>IF(ROUND((174*0.4)/100,9)=C1624,"Объем: 174*0,4","")</f>
        <v>Объем: 174*0,4</v>
      </c>
    </row>
    <row r="1627" spans="1:13">
      <c r="B1627" s="85" t="s">
        <v>251</v>
      </c>
      <c r="C1627" s="85"/>
      <c r="D1627" s="85"/>
      <c r="E1627" s="85"/>
      <c r="F1627" s="85"/>
      <c r="G1627" s="85"/>
      <c r="H1627" s="85"/>
      <c r="I1627" s="85"/>
      <c r="J1627" s="85"/>
      <c r="K1627" s="85"/>
    </row>
    <row r="1628" spans="1:13" hidden="1">
      <c r="B1628" s="14" t="s">
        <v>23</v>
      </c>
      <c r="F1628" s="1">
        <v>186</v>
      </c>
    </row>
    <row r="1629" spans="1:13" hidden="1">
      <c r="B1629" s="14" t="s">
        <v>24</v>
      </c>
      <c r="F1629" s="1">
        <v>224</v>
      </c>
    </row>
    <row r="1630" spans="1:13" hidden="1">
      <c r="B1630" s="14" t="s">
        <v>25</v>
      </c>
      <c r="F1630" s="1">
        <v>29</v>
      </c>
    </row>
    <row r="1631" spans="1:13" hidden="1">
      <c r="B1631" s="14" t="s">
        <v>26</v>
      </c>
      <c r="F1631" s="1">
        <v>3</v>
      </c>
    </row>
    <row r="1632" spans="1:13" ht="21" hidden="1">
      <c r="B1632" s="14" t="s">
        <v>27</v>
      </c>
    </row>
    <row r="1633" spans="1:13" ht="21" hidden="1">
      <c r="B1633" s="14" t="s">
        <v>28</v>
      </c>
      <c r="C1633" s="15"/>
      <c r="L1633" s="1" t="s">
        <v>29</v>
      </c>
      <c r="M1633" s="1" t="s">
        <v>30</v>
      </c>
    </row>
    <row r="1634" spans="1:13" hidden="1">
      <c r="B1634" s="14" t="s">
        <v>31</v>
      </c>
    </row>
    <row r="1635" spans="1:13" ht="21" hidden="1">
      <c r="B1635" s="14" t="s">
        <v>32</v>
      </c>
    </row>
    <row r="1636" spans="1:13" ht="21" hidden="1">
      <c r="B1636" s="14" t="s">
        <v>33</v>
      </c>
    </row>
    <row r="1637" spans="1:13">
      <c r="B1637" s="14" t="s">
        <v>34</v>
      </c>
      <c r="C1637" s="1">
        <v>142</v>
      </c>
      <c r="F1637" s="10">
        <f>IF('Базовые цены с учетом расхода'!N82&gt;0,'Базовые цены с учетом расхода'!N82,IF('Базовые цены с учетом расхода'!N82&lt;0,'Базовые цены с учетом расхода'!N82,""))</f>
        <v>305</v>
      </c>
      <c r="M1637" s="3" t="s">
        <v>35</v>
      </c>
    </row>
    <row r="1638" spans="1:13" hidden="1">
      <c r="B1638" s="14" t="s">
        <v>36</v>
      </c>
      <c r="C1638" s="1">
        <v>142</v>
      </c>
      <c r="F1638" s="10">
        <f>IF('Базовые цены с учетом расхода'!P82&gt;0,'Базовые цены с учетом расхода'!P82,IF('Базовые цены с учетом расхода'!P82&lt;0,'Базовые цены с учетом расхода'!P82,""))</f>
        <v>263</v>
      </c>
      <c r="M1638" s="3" t="s">
        <v>37</v>
      </c>
    </row>
    <row r="1639" spans="1:13" hidden="1">
      <c r="B1639" s="14" t="s">
        <v>38</v>
      </c>
      <c r="C1639" s="1">
        <v>142</v>
      </c>
      <c r="F1639" s="10">
        <f>IF('Базовые цены с учетом расхода'!Q82&gt;0,'Базовые цены с учетом расхода'!Q82,IF('Базовые цены с учетом расхода'!Q82&lt;0,'Базовые цены с учетом расхода'!Q82,""))</f>
        <v>42</v>
      </c>
      <c r="M1639" s="3" t="s">
        <v>39</v>
      </c>
    </row>
    <row r="1640" spans="1:13">
      <c r="B1640" s="14" t="s">
        <v>40</v>
      </c>
      <c r="C1640" s="1">
        <v>81</v>
      </c>
      <c r="F1640" s="10">
        <f>IF('Базовые цены с учетом расхода'!O82&gt;0,'Базовые цены с учетом расхода'!O82,IF('Базовые цены с учетом расхода'!O82&lt;0,'Базовые цены с учетом расхода'!O82,""))</f>
        <v>174</v>
      </c>
      <c r="M1640" s="3" t="s">
        <v>41</v>
      </c>
    </row>
    <row r="1641" spans="1:13" hidden="1">
      <c r="B1641" s="14" t="s">
        <v>42</v>
      </c>
      <c r="C1641" s="1">
        <v>81</v>
      </c>
      <c r="F1641" s="10">
        <f>IF('Базовые цены с учетом расхода'!R82&gt;0,'Базовые цены с учетом расхода'!R82,IF('Базовые цены с учетом расхода'!R82&lt;0,'Базовые цены с учетом расхода'!R82,""))</f>
        <v>150</v>
      </c>
      <c r="M1641" s="3" t="s">
        <v>43</v>
      </c>
    </row>
    <row r="1642" spans="1:13" hidden="1">
      <c r="B1642" s="14" t="s">
        <v>44</v>
      </c>
      <c r="C1642" s="1">
        <v>81</v>
      </c>
      <c r="F1642" s="10">
        <f>IF('Базовые цены с учетом расхода'!S82&gt;0,'Базовые цены с учетом расхода'!S82,IF('Базовые цены с учетом расхода'!S82&lt;0,'Базовые цены с учетом расхода'!S82,""))</f>
        <v>24</v>
      </c>
      <c r="M1642" s="3" t="s">
        <v>45</v>
      </c>
    </row>
    <row r="1643" spans="1:13">
      <c r="A1643" s="16"/>
      <c r="B1643" s="16"/>
      <c r="C1643" s="16"/>
      <c r="D1643" s="16"/>
      <c r="E1643" s="16"/>
      <c r="F1643" s="16"/>
      <c r="G1643" s="16"/>
      <c r="H1643" s="16"/>
      <c r="I1643" s="16"/>
      <c r="J1643" s="16"/>
      <c r="K1643" s="16"/>
    </row>
    <row r="1644" spans="1:13">
      <c r="A1644" s="82" t="s">
        <v>298</v>
      </c>
      <c r="B1644" s="83" t="s">
        <v>253</v>
      </c>
      <c r="C1644" s="65">
        <v>-1.3919999999999999</v>
      </c>
      <c r="D1644" s="9">
        <f>'Базовые цены за единицу'!B83</f>
        <v>14.02</v>
      </c>
      <c r="E1644" s="9">
        <f>'Базовые цены за единицу'!D83</f>
        <v>8.5299999999999994</v>
      </c>
      <c r="F1644" s="84">
        <f>'Базовые цены с учетом расхода'!B83</f>
        <v>-20</v>
      </c>
      <c r="G1644" s="84">
        <f>'Базовые цены с учетом расхода'!C83</f>
        <v>-8</v>
      </c>
      <c r="H1644" s="84">
        <f>'Базовые цены с учетом расхода'!F83</f>
        <v>0</v>
      </c>
      <c r="I1644" s="11">
        <f>'Базовые цены с учетом расхода'!D83</f>
        <v>-12</v>
      </c>
      <c r="J1644" s="12">
        <v>0.54</v>
      </c>
      <c r="K1644" s="12">
        <f>'Базовые цены с учетом расхода'!I83</f>
        <v>-0.752</v>
      </c>
      <c r="L1644" s="1" t="s">
        <v>19</v>
      </c>
      <c r="M1644" s="1" t="s">
        <v>20</v>
      </c>
    </row>
    <row r="1645" spans="1:13" ht="54.95" customHeight="1">
      <c r="A1645" s="65"/>
      <c r="B1645" s="65"/>
      <c r="C1645" s="65"/>
      <c r="D1645" s="13">
        <f>'Базовые цены за единицу'!C83</f>
        <v>5.49</v>
      </c>
      <c r="E1645" s="13">
        <f>'Базовые цены за единицу'!E83</f>
        <v>1.21</v>
      </c>
      <c r="F1645" s="84"/>
      <c r="G1645" s="84"/>
      <c r="H1645" s="84"/>
      <c r="I1645" s="10">
        <f>'Базовые цены с учетом расхода'!E83</f>
        <v>-2</v>
      </c>
      <c r="J1645" s="1">
        <v>0.1</v>
      </c>
      <c r="K1645" s="1">
        <f>'Базовые цены с учетом расхода'!K83</f>
        <v>-0.13900000000000001</v>
      </c>
      <c r="L1645" s="1" t="s">
        <v>21</v>
      </c>
      <c r="M1645" s="1" t="s">
        <v>22</v>
      </c>
    </row>
    <row r="1646" spans="1:13">
      <c r="B1646" s="17" t="str">
        <f>IF(ROUND((-2*174*0.4)/100,9)=C1644,"Объем: -2*174*0,4","")</f>
        <v>Объем: -2*174*0,4</v>
      </c>
    </row>
    <row r="1647" spans="1:13">
      <c r="B1647" s="85" t="s">
        <v>254</v>
      </c>
      <c r="C1647" s="85"/>
      <c r="D1647" s="85"/>
      <c r="E1647" s="85"/>
      <c r="F1647" s="85"/>
      <c r="G1647" s="85"/>
      <c r="H1647" s="85"/>
      <c r="I1647" s="85"/>
      <c r="J1647" s="85"/>
      <c r="K1647" s="85"/>
    </row>
    <row r="1648" spans="1:13" hidden="1">
      <c r="B1648" s="14" t="s">
        <v>23</v>
      </c>
      <c r="F1648" s="1">
        <v>-8</v>
      </c>
    </row>
    <row r="1649" spans="1:13" hidden="1">
      <c r="B1649" s="14" t="s">
        <v>24</v>
      </c>
      <c r="F1649" s="1">
        <v>-12</v>
      </c>
    </row>
    <row r="1650" spans="1:13" hidden="1">
      <c r="B1650" s="14" t="s">
        <v>25</v>
      </c>
      <c r="F1650" s="1">
        <v>-2</v>
      </c>
    </row>
    <row r="1651" spans="1:13" hidden="1">
      <c r="B1651" s="14" t="s">
        <v>26</v>
      </c>
    </row>
    <row r="1652" spans="1:13" ht="21" hidden="1">
      <c r="B1652" s="14" t="s">
        <v>27</v>
      </c>
    </row>
    <row r="1653" spans="1:13" ht="21" hidden="1">
      <c r="B1653" s="14" t="s">
        <v>28</v>
      </c>
      <c r="C1653" s="15"/>
      <c r="L1653" s="1" t="s">
        <v>29</v>
      </c>
      <c r="M1653" s="1" t="s">
        <v>30</v>
      </c>
    </row>
    <row r="1654" spans="1:13" hidden="1">
      <c r="B1654" s="14" t="s">
        <v>31</v>
      </c>
    </row>
    <row r="1655" spans="1:13" ht="21" hidden="1">
      <c r="B1655" s="14" t="s">
        <v>32</v>
      </c>
    </row>
    <row r="1656" spans="1:13" ht="21" hidden="1">
      <c r="B1656" s="14" t="s">
        <v>33</v>
      </c>
    </row>
    <row r="1657" spans="1:13">
      <c r="B1657" s="14" t="s">
        <v>34</v>
      </c>
      <c r="C1657" s="1">
        <v>142</v>
      </c>
      <c r="F1657" s="10">
        <f>IF('Базовые цены с учетом расхода'!N83&gt;0,'Базовые цены с учетом расхода'!N83,IF('Базовые цены с учетом расхода'!N83&lt;0,'Базовые цены с учетом расхода'!N83,""))</f>
        <v>-14</v>
      </c>
      <c r="M1657" s="3" t="s">
        <v>35</v>
      </c>
    </row>
    <row r="1658" spans="1:13" hidden="1">
      <c r="B1658" s="14" t="s">
        <v>36</v>
      </c>
      <c r="C1658" s="1">
        <v>142</v>
      </c>
      <c r="F1658" s="10">
        <f>IF('Базовые цены с учетом расхода'!P83&gt;0,'Базовые цены с учетом расхода'!P83,IF('Базовые цены с учетом расхода'!P83&lt;0,'Базовые цены с учетом расхода'!P83,""))</f>
        <v>-11</v>
      </c>
      <c r="M1658" s="3" t="s">
        <v>37</v>
      </c>
    </row>
    <row r="1659" spans="1:13" hidden="1">
      <c r="B1659" s="14" t="s">
        <v>38</v>
      </c>
      <c r="C1659" s="1">
        <v>142</v>
      </c>
      <c r="F1659" s="10">
        <f>IF('Базовые цены с учетом расхода'!Q83&gt;0,'Базовые цены с учетом расхода'!Q83,IF('Базовые цены с учетом расхода'!Q83&lt;0,'Базовые цены с учетом расхода'!Q83,""))</f>
        <v>-2</v>
      </c>
      <c r="M1659" s="3" t="s">
        <v>39</v>
      </c>
    </row>
    <row r="1660" spans="1:13">
      <c r="B1660" s="14" t="s">
        <v>40</v>
      </c>
      <c r="C1660" s="1">
        <v>81</v>
      </c>
      <c r="F1660" s="10">
        <f>IF('Базовые цены с учетом расхода'!O83&gt;0,'Базовые цены с учетом расхода'!O83,IF('Базовые цены с учетом расхода'!O83&lt;0,'Базовые цены с учетом расхода'!O83,""))</f>
        <v>-8</v>
      </c>
      <c r="M1660" s="3" t="s">
        <v>41</v>
      </c>
    </row>
    <row r="1661" spans="1:13" hidden="1">
      <c r="B1661" s="14" t="s">
        <v>42</v>
      </c>
      <c r="C1661" s="1">
        <v>81</v>
      </c>
      <c r="F1661" s="10">
        <f>IF('Базовые цены с учетом расхода'!R83&gt;0,'Базовые цены с учетом расхода'!R83,IF('Базовые цены с учетом расхода'!R83&lt;0,'Базовые цены с учетом расхода'!R83,""))</f>
        <v>-6</v>
      </c>
      <c r="M1661" s="3" t="s">
        <v>43</v>
      </c>
    </row>
    <row r="1662" spans="1:13" hidden="1">
      <c r="B1662" s="14" t="s">
        <v>44</v>
      </c>
      <c r="C1662" s="1">
        <v>81</v>
      </c>
      <c r="F1662" s="10">
        <f>IF('Базовые цены с учетом расхода'!S83&gt;0,'Базовые цены с учетом расхода'!S83,IF('Базовые цены с учетом расхода'!S83&lt;0,'Базовые цены с учетом расхода'!S83,""))</f>
        <v>-1</v>
      </c>
      <c r="M1662" s="3" t="s">
        <v>45</v>
      </c>
    </row>
    <row r="1663" spans="1:13">
      <c r="A1663" s="16"/>
      <c r="B1663" s="16"/>
      <c r="C1663" s="16"/>
      <c r="D1663" s="16"/>
      <c r="E1663" s="16"/>
      <c r="F1663" s="16"/>
      <c r="G1663" s="16"/>
      <c r="H1663" s="16"/>
      <c r="I1663" s="16"/>
      <c r="J1663" s="16"/>
      <c r="K1663" s="16"/>
    </row>
    <row r="1664" spans="1:13">
      <c r="A1664" s="82" t="s">
        <v>299</v>
      </c>
      <c r="B1664" s="83" t="s">
        <v>82</v>
      </c>
      <c r="C1664" s="65">
        <v>8.77</v>
      </c>
      <c r="D1664" s="9">
        <f>'Базовые цены за единицу'!B84</f>
        <v>59.95</v>
      </c>
      <c r="E1664" s="9">
        <f>'Базовые цены за единицу'!D84</f>
        <v>0</v>
      </c>
      <c r="F1664" s="84">
        <f>'Базовые цены с учетом расхода'!B84</f>
        <v>526</v>
      </c>
      <c r="G1664" s="84">
        <f>'Базовые цены с учетом расхода'!C84</f>
        <v>0</v>
      </c>
      <c r="H1664" s="84">
        <f>'Базовые цены с учетом расхода'!F84</f>
        <v>526</v>
      </c>
      <c r="I1664" s="11">
        <f>'Базовые цены с учетом расхода'!D84</f>
        <v>0</v>
      </c>
      <c r="J1664" s="12"/>
      <c r="K1664" s="12">
        <f>'Базовые цены с учетом расхода'!I84</f>
        <v>0</v>
      </c>
      <c r="L1664" s="1" t="s">
        <v>19</v>
      </c>
      <c r="M1664" s="1" t="s">
        <v>20</v>
      </c>
    </row>
    <row r="1665" spans="1:13" ht="33" customHeight="1">
      <c r="A1665" s="65"/>
      <c r="B1665" s="65"/>
      <c r="C1665" s="65"/>
      <c r="D1665" s="13">
        <f>'Базовые цены за единицу'!C84</f>
        <v>0</v>
      </c>
      <c r="E1665" s="13">
        <f>'Базовые цены за единицу'!E84</f>
        <v>0</v>
      </c>
      <c r="F1665" s="84"/>
      <c r="G1665" s="84"/>
      <c r="H1665" s="84"/>
      <c r="I1665" s="10">
        <f>'Базовые цены с учетом расхода'!E84</f>
        <v>0</v>
      </c>
      <c r="K1665" s="1">
        <f>'Базовые цены с учетом расхода'!K84</f>
        <v>0</v>
      </c>
      <c r="L1665" s="1" t="s">
        <v>21</v>
      </c>
      <c r="M1665" s="1" t="s">
        <v>22</v>
      </c>
    </row>
    <row r="1666" spans="1:13">
      <c r="B1666" s="17" t="str">
        <f>IF(ROUND((174*0.4*0.1*1.26)/1,2)=C1664,"Объем: 174*0,4*0,1*1,26","")</f>
        <v>Объем: 174*0,4*0,1*1,26</v>
      </c>
    </row>
    <row r="1667" spans="1:13">
      <c r="B1667" s="85" t="s">
        <v>83</v>
      </c>
      <c r="C1667" s="85"/>
      <c r="D1667" s="85"/>
      <c r="E1667" s="85"/>
      <c r="F1667" s="85"/>
      <c r="G1667" s="85"/>
      <c r="H1667" s="85"/>
      <c r="I1667" s="85"/>
      <c r="J1667" s="85"/>
      <c r="K1667" s="85"/>
    </row>
    <row r="1668" spans="1:13" hidden="1">
      <c r="B1668" s="14" t="s">
        <v>23</v>
      </c>
    </row>
    <row r="1669" spans="1:13" hidden="1">
      <c r="B1669" s="14" t="s">
        <v>24</v>
      </c>
    </row>
    <row r="1670" spans="1:13" hidden="1">
      <c r="B1670" s="14" t="s">
        <v>25</v>
      </c>
    </row>
    <row r="1671" spans="1:13" hidden="1">
      <c r="B1671" s="14" t="s">
        <v>26</v>
      </c>
      <c r="F1671" s="1">
        <v>526</v>
      </c>
    </row>
    <row r="1672" spans="1:13" ht="21" hidden="1">
      <c r="B1672" s="14" t="s">
        <v>27</v>
      </c>
    </row>
    <row r="1673" spans="1:13" ht="21" hidden="1">
      <c r="B1673" s="14" t="s">
        <v>28</v>
      </c>
      <c r="C1673" s="15"/>
      <c r="L1673" s="1" t="s">
        <v>29</v>
      </c>
      <c r="M1673" s="1" t="s">
        <v>30</v>
      </c>
    </row>
    <row r="1674" spans="1:13" hidden="1">
      <c r="B1674" s="14" t="s">
        <v>31</v>
      </c>
    </row>
    <row r="1675" spans="1:13" ht="21" hidden="1">
      <c r="B1675" s="14" t="s">
        <v>32</v>
      </c>
    </row>
    <row r="1676" spans="1:13" ht="21" hidden="1">
      <c r="B1676" s="14" t="s">
        <v>33</v>
      </c>
    </row>
    <row r="1677" spans="1:13" hidden="1">
      <c r="B1677" s="14" t="s">
        <v>34</v>
      </c>
      <c r="F1677" s="10" t="str">
        <f>IF('Базовые цены с учетом расхода'!N84&gt;0,'Базовые цены с учетом расхода'!N84,IF('Базовые цены с учетом расхода'!N84&lt;0,'Базовые цены с учетом расхода'!N84,""))</f>
        <v/>
      </c>
      <c r="M1677" s="3" t="s">
        <v>35</v>
      </c>
    </row>
    <row r="1678" spans="1:13" hidden="1">
      <c r="B1678" s="14" t="s">
        <v>36</v>
      </c>
      <c r="F1678" s="10" t="str">
        <f>IF('Базовые цены с учетом расхода'!P84&gt;0,'Базовые цены с учетом расхода'!P84,IF('Базовые цены с учетом расхода'!P84&lt;0,'Базовые цены с учетом расхода'!P84,""))</f>
        <v/>
      </c>
      <c r="M1678" s="3" t="s">
        <v>37</v>
      </c>
    </row>
    <row r="1679" spans="1:13" hidden="1">
      <c r="B1679" s="14" t="s">
        <v>38</v>
      </c>
      <c r="F1679" s="10" t="str">
        <f>IF('Базовые цены с учетом расхода'!Q84&gt;0,'Базовые цены с учетом расхода'!Q84,IF('Базовые цены с учетом расхода'!Q84&lt;0,'Базовые цены с учетом расхода'!Q84,""))</f>
        <v/>
      </c>
      <c r="M1679" s="3" t="s">
        <v>39</v>
      </c>
    </row>
    <row r="1680" spans="1:13" hidden="1">
      <c r="B1680" s="14" t="s">
        <v>40</v>
      </c>
      <c r="F1680" s="10" t="str">
        <f>IF('Базовые цены с учетом расхода'!O84&gt;0,'Базовые цены с учетом расхода'!O84,IF('Базовые цены с учетом расхода'!O84&lt;0,'Базовые цены с учетом расхода'!O84,""))</f>
        <v/>
      </c>
      <c r="M1680" s="3" t="s">
        <v>41</v>
      </c>
    </row>
    <row r="1681" spans="1:13" hidden="1">
      <c r="B1681" s="14" t="s">
        <v>42</v>
      </c>
      <c r="F1681" s="10" t="str">
        <f>IF('Базовые цены с учетом расхода'!R84&gt;0,'Базовые цены с учетом расхода'!R84,IF('Базовые цены с учетом расхода'!R84&lt;0,'Базовые цены с учетом расхода'!R84,""))</f>
        <v/>
      </c>
      <c r="M1681" s="3" t="s">
        <v>43</v>
      </c>
    </row>
    <row r="1682" spans="1:13" hidden="1">
      <c r="B1682" s="14" t="s">
        <v>44</v>
      </c>
      <c r="F1682" s="10" t="str">
        <f>IF('Базовые цены с учетом расхода'!S84&gt;0,'Базовые цены с учетом расхода'!S84,IF('Базовые цены с учетом расхода'!S84&lt;0,'Базовые цены с учетом расхода'!S84,""))</f>
        <v/>
      </c>
      <c r="M1682" s="3" t="s">
        <v>45</v>
      </c>
    </row>
    <row r="1683" spans="1:13">
      <c r="A1683" s="16"/>
      <c r="B1683" s="16"/>
      <c r="C1683" s="16"/>
      <c r="D1683" s="16"/>
      <c r="E1683" s="16"/>
      <c r="F1683" s="16"/>
      <c r="G1683" s="16"/>
      <c r="H1683" s="16"/>
      <c r="I1683" s="16"/>
      <c r="J1683" s="16"/>
      <c r="K1683" s="16"/>
    </row>
    <row r="1684" spans="1:13">
      <c r="A1684" s="82" t="s">
        <v>300</v>
      </c>
      <c r="B1684" s="83" t="s">
        <v>301</v>
      </c>
      <c r="C1684" s="65">
        <v>1.74</v>
      </c>
      <c r="D1684" s="9">
        <f>'Базовые цены за единицу'!B85</f>
        <v>4424.18</v>
      </c>
      <c r="E1684" s="9">
        <f>'Базовые цены за единицу'!D85</f>
        <v>104.2</v>
      </c>
      <c r="F1684" s="84">
        <f>'Базовые цены с учетом расхода'!B85</f>
        <v>7698</v>
      </c>
      <c r="G1684" s="84">
        <f>'Базовые цены с учетом расхода'!C85</f>
        <v>1345</v>
      </c>
      <c r="H1684" s="84">
        <f>'Базовые цены с учетом расхода'!F85</f>
        <v>6172</v>
      </c>
      <c r="I1684" s="11">
        <f>'Базовые цены с учетом расхода'!D85</f>
        <v>181</v>
      </c>
      <c r="J1684" s="12">
        <v>76.08</v>
      </c>
      <c r="K1684" s="12">
        <f>'Базовые цены с учетом расхода'!I85</f>
        <v>132.37899999999999</v>
      </c>
      <c r="L1684" s="1" t="s">
        <v>19</v>
      </c>
      <c r="M1684" s="1" t="s">
        <v>20</v>
      </c>
    </row>
    <row r="1685" spans="1:13" ht="44.1" customHeight="1">
      <c r="A1685" s="65"/>
      <c r="B1685" s="65"/>
      <c r="C1685" s="65"/>
      <c r="D1685" s="13">
        <f>'Базовые цены за единицу'!C85</f>
        <v>772.97</v>
      </c>
      <c r="E1685" s="13">
        <f>'Базовые цены за единицу'!E85</f>
        <v>11.02</v>
      </c>
      <c r="F1685" s="84"/>
      <c r="G1685" s="84"/>
      <c r="H1685" s="84"/>
      <c r="I1685" s="10">
        <f>'Базовые цены с учетом расхода'!E85</f>
        <v>19</v>
      </c>
      <c r="J1685" s="1">
        <v>0.68</v>
      </c>
      <c r="K1685" s="1">
        <f>'Базовые цены с учетом расхода'!K85</f>
        <v>1.1830000000000001</v>
      </c>
      <c r="L1685" s="1" t="s">
        <v>21</v>
      </c>
      <c r="M1685" s="1" t="s">
        <v>22</v>
      </c>
    </row>
    <row r="1686" spans="1:13">
      <c r="B1686" s="85" t="s">
        <v>86</v>
      </c>
      <c r="C1686" s="85"/>
      <c r="D1686" s="85"/>
      <c r="E1686" s="85"/>
      <c r="F1686" s="85"/>
      <c r="G1686" s="85"/>
      <c r="H1686" s="85"/>
      <c r="I1686" s="85"/>
      <c r="J1686" s="85"/>
      <c r="K1686" s="85"/>
    </row>
    <row r="1687" spans="1:13" hidden="1">
      <c r="B1687" s="14" t="s">
        <v>23</v>
      </c>
      <c r="F1687" s="1">
        <v>1345</v>
      </c>
    </row>
    <row r="1688" spans="1:13" hidden="1">
      <c r="B1688" s="14" t="s">
        <v>24</v>
      </c>
      <c r="F1688" s="1">
        <v>181</v>
      </c>
    </row>
    <row r="1689" spans="1:13" hidden="1">
      <c r="B1689" s="14" t="s">
        <v>25</v>
      </c>
      <c r="F1689" s="1">
        <v>19</v>
      </c>
    </row>
    <row r="1690" spans="1:13" hidden="1">
      <c r="B1690" s="14" t="s">
        <v>26</v>
      </c>
      <c r="F1690" s="1">
        <v>6172</v>
      </c>
    </row>
    <row r="1691" spans="1:13" ht="21" hidden="1">
      <c r="B1691" s="14" t="s">
        <v>27</v>
      </c>
    </row>
    <row r="1692" spans="1:13" ht="21" hidden="1">
      <c r="B1692" s="14" t="s">
        <v>28</v>
      </c>
      <c r="C1692" s="15"/>
      <c r="L1692" s="1" t="s">
        <v>29</v>
      </c>
      <c r="M1692" s="1" t="s">
        <v>30</v>
      </c>
    </row>
    <row r="1693" spans="1:13" hidden="1">
      <c r="B1693" s="14" t="s">
        <v>31</v>
      </c>
    </row>
    <row r="1694" spans="1:13" ht="21" hidden="1">
      <c r="B1694" s="14" t="s">
        <v>32</v>
      </c>
    </row>
    <row r="1695" spans="1:13" ht="21" hidden="1">
      <c r="B1695" s="14" t="s">
        <v>33</v>
      </c>
    </row>
    <row r="1696" spans="1:13">
      <c r="B1696" s="14" t="s">
        <v>34</v>
      </c>
      <c r="C1696" s="1">
        <v>142</v>
      </c>
      <c r="F1696" s="10">
        <f>IF('Базовые цены с учетом расхода'!N85&gt;0,'Базовые цены с учетом расхода'!N85,IF('Базовые цены с учетом расхода'!N85&lt;0,'Базовые цены с учетом расхода'!N85,""))</f>
        <v>1937</v>
      </c>
      <c r="M1696" s="3" t="s">
        <v>35</v>
      </c>
    </row>
    <row r="1697" spans="1:13" hidden="1">
      <c r="B1697" s="14" t="s">
        <v>36</v>
      </c>
      <c r="C1697" s="1">
        <v>142</v>
      </c>
      <c r="F1697" s="10">
        <f>IF('Базовые цены с учетом расхода'!P85&gt;0,'Базовые цены с учетом расхода'!P85,IF('Базовые цены с учетом расхода'!P85&lt;0,'Базовые цены с учетом расхода'!P85,""))</f>
        <v>1910</v>
      </c>
      <c r="M1697" s="3" t="s">
        <v>37</v>
      </c>
    </row>
    <row r="1698" spans="1:13" hidden="1">
      <c r="B1698" s="14" t="s">
        <v>38</v>
      </c>
      <c r="C1698" s="1">
        <v>142</v>
      </c>
      <c r="F1698" s="10">
        <f>IF('Базовые цены с учетом расхода'!Q85&gt;0,'Базовые цены с учетом расхода'!Q85,IF('Базовые цены с учетом расхода'!Q85&lt;0,'Базовые цены с учетом расхода'!Q85,""))</f>
        <v>27</v>
      </c>
      <c r="M1698" s="3" t="s">
        <v>39</v>
      </c>
    </row>
    <row r="1699" spans="1:13">
      <c r="B1699" s="14" t="s">
        <v>40</v>
      </c>
      <c r="C1699" s="1">
        <v>81</v>
      </c>
      <c r="F1699" s="10">
        <f>IF('Базовые цены с учетом расхода'!O85&gt;0,'Базовые цены с учетом расхода'!O85,IF('Базовые цены с учетом расхода'!O85&lt;0,'Базовые цены с учетом расхода'!O85,""))</f>
        <v>1105</v>
      </c>
      <c r="M1699" s="3" t="s">
        <v>41</v>
      </c>
    </row>
    <row r="1700" spans="1:13" hidden="1">
      <c r="B1700" s="14" t="s">
        <v>42</v>
      </c>
      <c r="C1700" s="1">
        <v>81</v>
      </c>
      <c r="F1700" s="10">
        <f>IF('Базовые цены с учетом расхода'!R85&gt;0,'Базовые цены с учетом расхода'!R85,IF('Базовые цены с учетом расхода'!R85&lt;0,'Базовые цены с учетом расхода'!R85,""))</f>
        <v>1089</v>
      </c>
      <c r="M1700" s="3" t="s">
        <v>43</v>
      </c>
    </row>
    <row r="1701" spans="1:13" hidden="1">
      <c r="B1701" s="14" t="s">
        <v>44</v>
      </c>
      <c r="C1701" s="1">
        <v>81</v>
      </c>
      <c r="F1701" s="10">
        <f>IF('Базовые цены с учетом расхода'!S85&gt;0,'Базовые цены с учетом расхода'!S85,IF('Базовые цены с учетом расхода'!S85&lt;0,'Базовые цены с учетом расхода'!S85,""))</f>
        <v>16</v>
      </c>
      <c r="M1701" s="3" t="s">
        <v>45</v>
      </c>
    </row>
    <row r="1702" spans="1:13">
      <c r="A1702" s="16"/>
      <c r="B1702" s="16"/>
      <c r="C1702" s="16"/>
      <c r="D1702" s="16"/>
      <c r="E1702" s="16"/>
      <c r="F1702" s="16"/>
      <c r="G1702" s="16"/>
      <c r="H1702" s="16"/>
      <c r="I1702" s="16"/>
      <c r="J1702" s="16"/>
      <c r="K1702" s="16"/>
    </row>
    <row r="1703" spans="1:13">
      <c r="A1703" s="82" t="s">
        <v>302</v>
      </c>
      <c r="B1703" s="83" t="s">
        <v>88</v>
      </c>
      <c r="C1703" s="65">
        <v>-8.6999999999999994E-2</v>
      </c>
      <c r="D1703" s="9">
        <f>'Базовые цены за единицу'!B86</f>
        <v>4296.3900000000003</v>
      </c>
      <c r="E1703" s="9">
        <f>'Базовые цены за единицу'!D86</f>
        <v>2609.79</v>
      </c>
      <c r="F1703" s="84">
        <f>'Базовые цены с учетом расхода'!B86</f>
        <v>-374</v>
      </c>
      <c r="G1703" s="84">
        <f>'Базовые цены с учетом расхода'!C86</f>
        <v>-147</v>
      </c>
      <c r="H1703" s="84">
        <f>'Базовые цены с учетом расхода'!F86</f>
        <v>0</v>
      </c>
      <c r="I1703" s="11">
        <f>'Базовые цены с учетом расхода'!D86</f>
        <v>-227</v>
      </c>
      <c r="J1703" s="12">
        <v>180</v>
      </c>
      <c r="K1703" s="12">
        <f>'Базовые цены с учетом расхода'!I86</f>
        <v>-15.66</v>
      </c>
      <c r="L1703" s="1" t="s">
        <v>19</v>
      </c>
      <c r="M1703" s="1" t="s">
        <v>20</v>
      </c>
    </row>
    <row r="1704" spans="1:13" ht="33" customHeight="1">
      <c r="A1704" s="65"/>
      <c r="B1704" s="65"/>
      <c r="C1704" s="65"/>
      <c r="D1704" s="13">
        <f>'Базовые цены за единицу'!C86</f>
        <v>1686.6</v>
      </c>
      <c r="E1704" s="13">
        <f>'Базовые цены за единицу'!E86</f>
        <v>291.77999999999997</v>
      </c>
      <c r="F1704" s="84"/>
      <c r="G1704" s="84"/>
      <c r="H1704" s="84"/>
      <c r="I1704" s="10">
        <f>'Базовые цены с учетом расхода'!E86</f>
        <v>-25</v>
      </c>
      <c r="J1704" s="1">
        <v>18</v>
      </c>
      <c r="K1704" s="1">
        <f>'Базовые цены с учетом расхода'!K86</f>
        <v>-1.5660000000000001</v>
      </c>
      <c r="L1704" s="1" t="s">
        <v>21</v>
      </c>
      <c r="M1704" s="1" t="s">
        <v>22</v>
      </c>
    </row>
    <row r="1705" spans="1:13">
      <c r="B1705" s="17" t="s">
        <v>303</v>
      </c>
    </row>
    <row r="1706" spans="1:13">
      <c r="B1706" s="85" t="s">
        <v>89</v>
      </c>
      <c r="C1706" s="85"/>
      <c r="D1706" s="85"/>
      <c r="E1706" s="85"/>
      <c r="F1706" s="85"/>
      <c r="G1706" s="85"/>
      <c r="H1706" s="85"/>
      <c r="I1706" s="85"/>
      <c r="J1706" s="85"/>
      <c r="K1706" s="85"/>
    </row>
    <row r="1707" spans="1:13" hidden="1">
      <c r="B1707" s="14" t="s">
        <v>23</v>
      </c>
      <c r="F1707" s="1">
        <v>-147</v>
      </c>
    </row>
    <row r="1708" spans="1:13" hidden="1">
      <c r="B1708" s="14" t="s">
        <v>24</v>
      </c>
      <c r="F1708" s="1">
        <v>-227</v>
      </c>
    </row>
    <row r="1709" spans="1:13" hidden="1">
      <c r="B1709" s="14" t="s">
        <v>25</v>
      </c>
      <c r="F1709" s="1">
        <v>-25</v>
      </c>
    </row>
    <row r="1710" spans="1:13" hidden="1">
      <c r="B1710" s="14" t="s">
        <v>26</v>
      </c>
    </row>
    <row r="1711" spans="1:13" ht="21" hidden="1">
      <c r="B1711" s="14" t="s">
        <v>27</v>
      </c>
    </row>
    <row r="1712" spans="1:13" ht="21" hidden="1">
      <c r="B1712" s="14" t="s">
        <v>28</v>
      </c>
      <c r="C1712" s="15"/>
      <c r="L1712" s="1" t="s">
        <v>29</v>
      </c>
      <c r="M1712" s="1" t="s">
        <v>30</v>
      </c>
    </row>
    <row r="1713" spans="1:13" hidden="1">
      <c r="B1713" s="14" t="s">
        <v>31</v>
      </c>
    </row>
    <row r="1714" spans="1:13" ht="21" hidden="1">
      <c r="B1714" s="14" t="s">
        <v>32</v>
      </c>
    </row>
    <row r="1715" spans="1:13" ht="21" hidden="1">
      <c r="B1715" s="14" t="s">
        <v>33</v>
      </c>
    </row>
    <row r="1716" spans="1:13">
      <c r="B1716" s="14" t="s">
        <v>34</v>
      </c>
      <c r="C1716" s="1">
        <v>105</v>
      </c>
      <c r="F1716" s="10">
        <f>IF('Базовые цены с учетом расхода'!N86&gt;0,'Базовые цены с учетом расхода'!N86,IF('Базовые цены с учетом расхода'!N86&lt;0,'Базовые цены с учетом расхода'!N86,""))</f>
        <v>-181</v>
      </c>
      <c r="M1716" s="3" t="s">
        <v>35</v>
      </c>
    </row>
    <row r="1717" spans="1:13" hidden="1">
      <c r="B1717" s="14" t="s">
        <v>36</v>
      </c>
      <c r="C1717" s="1">
        <v>105</v>
      </c>
      <c r="F1717" s="10">
        <f>IF('Базовые цены с учетом расхода'!P86&gt;0,'Базовые цены с учетом расхода'!P86,IF('Базовые цены с учетом расхода'!P86&lt;0,'Базовые цены с учетом расхода'!P86,""))</f>
        <v>-154</v>
      </c>
      <c r="M1717" s="3" t="s">
        <v>37</v>
      </c>
    </row>
    <row r="1718" spans="1:13" hidden="1">
      <c r="B1718" s="14" t="s">
        <v>38</v>
      </c>
      <c r="C1718" s="1">
        <v>105</v>
      </c>
      <c r="F1718" s="10">
        <f>IF('Базовые цены с учетом расхода'!Q86&gt;0,'Базовые цены с учетом расхода'!Q86,IF('Базовые цены с учетом расхода'!Q86&lt;0,'Базовые цены с учетом расхода'!Q86,""))</f>
        <v>-27</v>
      </c>
      <c r="M1718" s="3" t="s">
        <v>39</v>
      </c>
    </row>
    <row r="1719" spans="1:13">
      <c r="B1719" s="14" t="s">
        <v>40</v>
      </c>
      <c r="C1719" s="1">
        <v>55</v>
      </c>
      <c r="F1719" s="10">
        <f>IF('Базовые цены с учетом расхода'!O86&gt;0,'Базовые цены с учетом расхода'!O86,IF('Базовые цены с учетом расхода'!O86&lt;0,'Базовые цены с учетом расхода'!O86,""))</f>
        <v>-95</v>
      </c>
      <c r="M1719" s="3" t="s">
        <v>41</v>
      </c>
    </row>
    <row r="1720" spans="1:13" hidden="1">
      <c r="B1720" s="14" t="s">
        <v>42</v>
      </c>
      <c r="C1720" s="1">
        <v>55</v>
      </c>
      <c r="F1720" s="10">
        <f>IF('Базовые цены с учетом расхода'!R86&gt;0,'Базовые цены с учетом расхода'!R86,IF('Базовые цены с учетом расхода'!R86&lt;0,'Базовые цены с учетом расхода'!R86,""))</f>
        <v>-81</v>
      </c>
      <c r="M1720" s="3" t="s">
        <v>43</v>
      </c>
    </row>
    <row r="1721" spans="1:13" hidden="1">
      <c r="B1721" s="14" t="s">
        <v>44</v>
      </c>
      <c r="C1721" s="1">
        <v>55</v>
      </c>
      <c r="F1721" s="10">
        <f>IF('Базовые цены с учетом расхода'!S86&gt;0,'Базовые цены с учетом расхода'!S86,IF('Базовые цены с учетом расхода'!S86&lt;0,'Базовые цены с учетом расхода'!S86,""))</f>
        <v>-14</v>
      </c>
      <c r="M1721" s="3" t="s">
        <v>45</v>
      </c>
    </row>
    <row r="1722" spans="1:13">
      <c r="A1722" s="16"/>
      <c r="B1722" s="16"/>
      <c r="C1722" s="16"/>
      <c r="D1722" s="16"/>
      <c r="E1722" s="16"/>
      <c r="F1722" s="16"/>
      <c r="G1722" s="16"/>
      <c r="H1722" s="16"/>
      <c r="I1722" s="16"/>
      <c r="J1722" s="16"/>
      <c r="K1722" s="16"/>
    </row>
    <row r="1723" spans="1:13">
      <c r="A1723" s="82" t="s">
        <v>304</v>
      </c>
      <c r="B1723" s="83" t="s">
        <v>91</v>
      </c>
      <c r="C1723" s="65">
        <v>-8.8740000000000006</v>
      </c>
      <c r="D1723" s="9">
        <f>'Базовые цены за единицу'!B87</f>
        <v>594.11</v>
      </c>
      <c r="E1723" s="9">
        <f>'Базовые цены за единицу'!D87</f>
        <v>0</v>
      </c>
      <c r="F1723" s="84">
        <f>'Базовые цены с учетом расхода'!B87</f>
        <v>-5272</v>
      </c>
      <c r="G1723" s="84">
        <f>'Базовые цены с учетом расхода'!C87</f>
        <v>0</v>
      </c>
      <c r="H1723" s="84">
        <f>'Базовые цены с учетом расхода'!F87</f>
        <v>-5272</v>
      </c>
      <c r="I1723" s="11">
        <f>'Базовые цены с учетом расхода'!D87</f>
        <v>0</v>
      </c>
      <c r="J1723" s="12"/>
      <c r="K1723" s="12">
        <f>'Базовые цены с учетом расхода'!I87</f>
        <v>0</v>
      </c>
      <c r="L1723" s="1" t="s">
        <v>19</v>
      </c>
      <c r="M1723" s="1" t="s">
        <v>20</v>
      </c>
    </row>
    <row r="1724" spans="1:13" ht="21.95" customHeight="1">
      <c r="A1724" s="65"/>
      <c r="B1724" s="65"/>
      <c r="C1724" s="65"/>
      <c r="D1724" s="13">
        <f>'Базовые цены за единицу'!C87</f>
        <v>0</v>
      </c>
      <c r="E1724" s="13">
        <f>'Базовые цены за единицу'!E87</f>
        <v>0</v>
      </c>
      <c r="F1724" s="84"/>
      <c r="G1724" s="84"/>
      <c r="H1724" s="84"/>
      <c r="I1724" s="10">
        <f>'Базовые цены с учетом расхода'!E87</f>
        <v>0</v>
      </c>
      <c r="K1724" s="1">
        <f>'Базовые цены с учетом расхода'!K87</f>
        <v>0</v>
      </c>
      <c r="L1724" s="1" t="s">
        <v>21</v>
      </c>
      <c r="M1724" s="1" t="s">
        <v>22</v>
      </c>
    </row>
    <row r="1725" spans="1:13">
      <c r="B1725" s="17" t="s">
        <v>305</v>
      </c>
    </row>
    <row r="1726" spans="1:13" hidden="1">
      <c r="B1726" s="14" t="s">
        <v>23</v>
      </c>
    </row>
    <row r="1727" spans="1:13" hidden="1">
      <c r="B1727" s="14" t="s">
        <v>24</v>
      </c>
    </row>
    <row r="1728" spans="1:13" hidden="1">
      <c r="B1728" s="14" t="s">
        <v>25</v>
      </c>
    </row>
    <row r="1729" spans="1:13" hidden="1">
      <c r="B1729" s="14" t="s">
        <v>26</v>
      </c>
      <c r="F1729" s="1">
        <v>-5272</v>
      </c>
    </row>
    <row r="1730" spans="1:13" ht="21" hidden="1">
      <c r="B1730" s="14" t="s">
        <v>27</v>
      </c>
    </row>
    <row r="1731" spans="1:13" ht="21" hidden="1">
      <c r="B1731" s="14" t="s">
        <v>28</v>
      </c>
      <c r="C1731" s="15"/>
      <c r="L1731" s="1" t="s">
        <v>29</v>
      </c>
      <c r="M1731" s="1" t="s">
        <v>30</v>
      </c>
    </row>
    <row r="1732" spans="1:13" hidden="1">
      <c r="B1732" s="14" t="s">
        <v>31</v>
      </c>
    </row>
    <row r="1733" spans="1:13" ht="21" hidden="1">
      <c r="B1733" s="14" t="s">
        <v>32</v>
      </c>
    </row>
    <row r="1734" spans="1:13" ht="21" hidden="1">
      <c r="B1734" s="14" t="s">
        <v>33</v>
      </c>
    </row>
    <row r="1735" spans="1:13" hidden="1">
      <c r="B1735" s="14" t="s">
        <v>34</v>
      </c>
      <c r="F1735" s="10" t="str">
        <f>IF('Базовые цены с учетом расхода'!N87&gt;0,'Базовые цены с учетом расхода'!N87,IF('Базовые цены с учетом расхода'!N87&lt;0,'Базовые цены с учетом расхода'!N87,""))</f>
        <v/>
      </c>
      <c r="M1735" s="3" t="s">
        <v>35</v>
      </c>
    </row>
    <row r="1736" spans="1:13" hidden="1">
      <c r="B1736" s="14" t="s">
        <v>36</v>
      </c>
      <c r="F1736" s="10" t="str">
        <f>IF('Базовые цены с учетом расхода'!P87&gt;0,'Базовые цены с учетом расхода'!P87,IF('Базовые цены с учетом расхода'!P87&lt;0,'Базовые цены с учетом расхода'!P87,""))</f>
        <v/>
      </c>
      <c r="M1736" s="3" t="s">
        <v>37</v>
      </c>
    </row>
    <row r="1737" spans="1:13" hidden="1">
      <c r="B1737" s="14" t="s">
        <v>38</v>
      </c>
      <c r="F1737" s="10" t="str">
        <f>IF('Базовые цены с учетом расхода'!Q87&gt;0,'Базовые цены с учетом расхода'!Q87,IF('Базовые цены с учетом расхода'!Q87&lt;0,'Базовые цены с учетом расхода'!Q87,""))</f>
        <v/>
      </c>
      <c r="M1737" s="3" t="s">
        <v>39</v>
      </c>
    </row>
    <row r="1738" spans="1:13" hidden="1">
      <c r="B1738" s="14" t="s">
        <v>40</v>
      </c>
      <c r="F1738" s="10" t="str">
        <f>IF('Базовые цены с учетом расхода'!O87&gt;0,'Базовые цены с учетом расхода'!O87,IF('Базовые цены с учетом расхода'!O87&lt;0,'Базовые цены с учетом расхода'!O87,""))</f>
        <v/>
      </c>
      <c r="M1738" s="3" t="s">
        <v>41</v>
      </c>
    </row>
    <row r="1739" spans="1:13" hidden="1">
      <c r="B1739" s="14" t="s">
        <v>42</v>
      </c>
      <c r="F1739" s="10" t="str">
        <f>IF('Базовые цены с учетом расхода'!R87&gt;0,'Базовые цены с учетом расхода'!R87,IF('Базовые цены с учетом расхода'!R87&lt;0,'Базовые цены с учетом расхода'!R87,""))</f>
        <v/>
      </c>
      <c r="M1739" s="3" t="s">
        <v>43</v>
      </c>
    </row>
    <row r="1740" spans="1:13" hidden="1">
      <c r="B1740" s="14" t="s">
        <v>44</v>
      </c>
      <c r="F1740" s="10" t="str">
        <f>IF('Базовые цены с учетом расхода'!S87&gt;0,'Базовые цены с учетом расхода'!S87,IF('Базовые цены с учетом расхода'!S87&lt;0,'Базовые цены с учетом расхода'!S87,""))</f>
        <v/>
      </c>
      <c r="M1740" s="3" t="s">
        <v>45</v>
      </c>
    </row>
    <row r="1741" spans="1:13">
      <c r="A1741" s="16"/>
      <c r="B1741" s="16"/>
      <c r="C1741" s="16"/>
      <c r="D1741" s="16"/>
      <c r="E1741" s="16"/>
      <c r="F1741" s="16"/>
      <c r="G1741" s="16"/>
      <c r="H1741" s="16"/>
      <c r="I1741" s="16"/>
      <c r="J1741" s="16"/>
      <c r="K1741" s="16"/>
    </row>
    <row r="1742" spans="1:13">
      <c r="A1742" s="82" t="s">
        <v>306</v>
      </c>
      <c r="B1742" s="83" t="s">
        <v>264</v>
      </c>
      <c r="C1742" s="65">
        <v>3.65</v>
      </c>
      <c r="D1742" s="9">
        <f>'Базовые цены за единицу'!B88</f>
        <v>2028.08</v>
      </c>
      <c r="E1742" s="9">
        <f>'Базовые цены за единицу'!D88</f>
        <v>0</v>
      </c>
      <c r="F1742" s="84">
        <f>'Базовые цены с учетом расхода'!B88</f>
        <v>7402</v>
      </c>
      <c r="G1742" s="84">
        <f>'Базовые цены с учетом расхода'!C88</f>
        <v>0</v>
      </c>
      <c r="H1742" s="84">
        <f>'Базовые цены с учетом расхода'!F88</f>
        <v>7402</v>
      </c>
      <c r="I1742" s="11">
        <f>'Базовые цены с учетом расхода'!D88</f>
        <v>0</v>
      </c>
      <c r="J1742" s="12"/>
      <c r="K1742" s="12">
        <f>'Базовые цены с учетом расхода'!I88</f>
        <v>0</v>
      </c>
      <c r="L1742" s="1" t="s">
        <v>19</v>
      </c>
      <c r="M1742" s="1" t="s">
        <v>20</v>
      </c>
    </row>
    <row r="1743" spans="1:13" ht="33" customHeight="1">
      <c r="A1743" s="65"/>
      <c r="B1743" s="65"/>
      <c r="C1743" s="65"/>
      <c r="D1743" s="13">
        <f>'Базовые цены за единицу'!C88</f>
        <v>0</v>
      </c>
      <c r="E1743" s="13">
        <f>'Базовые цены за единицу'!E88</f>
        <v>0</v>
      </c>
      <c r="F1743" s="84"/>
      <c r="G1743" s="84"/>
      <c r="H1743" s="84"/>
      <c r="I1743" s="10">
        <f>'Базовые цены с учетом расхода'!E88</f>
        <v>0</v>
      </c>
      <c r="K1743" s="1">
        <f>'Базовые цены с учетом расхода'!K88</f>
        <v>0</v>
      </c>
      <c r="L1743" s="1" t="s">
        <v>21</v>
      </c>
      <c r="M1743" s="1" t="s">
        <v>22</v>
      </c>
    </row>
    <row r="1744" spans="1:13">
      <c r="B1744" s="17" t="str">
        <f>IF(ROUND((174*0.021)/1,2)=C1742,"Объем: 174*0,021","")</f>
        <v>Объем: 174*0,021</v>
      </c>
    </row>
    <row r="1745" spans="2:13">
      <c r="B1745" s="85" t="s">
        <v>265</v>
      </c>
      <c r="C1745" s="85"/>
      <c r="D1745" s="85"/>
      <c r="E1745" s="85"/>
      <c r="F1745" s="85"/>
      <c r="G1745" s="85"/>
      <c r="H1745" s="85"/>
      <c r="I1745" s="85"/>
      <c r="J1745" s="85"/>
      <c r="K1745" s="85"/>
    </row>
    <row r="1746" spans="2:13" hidden="1">
      <c r="B1746" s="14" t="s">
        <v>23</v>
      </c>
    </row>
    <row r="1747" spans="2:13" hidden="1">
      <c r="B1747" s="14" t="s">
        <v>24</v>
      </c>
    </row>
    <row r="1748" spans="2:13" hidden="1">
      <c r="B1748" s="14" t="s">
        <v>25</v>
      </c>
    </row>
    <row r="1749" spans="2:13" hidden="1">
      <c r="B1749" s="14" t="s">
        <v>26</v>
      </c>
      <c r="F1749" s="1">
        <v>7402</v>
      </c>
    </row>
    <row r="1750" spans="2:13" ht="21" hidden="1">
      <c r="B1750" s="14" t="s">
        <v>27</v>
      </c>
    </row>
    <row r="1751" spans="2:13" ht="21" hidden="1">
      <c r="B1751" s="14" t="s">
        <v>28</v>
      </c>
      <c r="C1751" s="15"/>
      <c r="L1751" s="1" t="s">
        <v>29</v>
      </c>
      <c r="M1751" s="1" t="s">
        <v>30</v>
      </c>
    </row>
    <row r="1752" spans="2:13" hidden="1">
      <c r="B1752" s="14" t="s">
        <v>31</v>
      </c>
    </row>
    <row r="1753" spans="2:13" ht="21" hidden="1">
      <c r="B1753" s="14" t="s">
        <v>32</v>
      </c>
    </row>
    <row r="1754" spans="2:13" ht="21" hidden="1">
      <c r="B1754" s="14" t="s">
        <v>33</v>
      </c>
    </row>
    <row r="1755" spans="2:13" hidden="1">
      <c r="B1755" s="14" t="s">
        <v>34</v>
      </c>
      <c r="F1755" s="10" t="str">
        <f>IF('Базовые цены с учетом расхода'!N88&gt;0,'Базовые цены с учетом расхода'!N88,IF('Базовые цены с учетом расхода'!N88&lt;0,'Базовые цены с учетом расхода'!N88,""))</f>
        <v/>
      </c>
      <c r="M1755" s="3" t="s">
        <v>35</v>
      </c>
    </row>
    <row r="1756" spans="2:13" hidden="1">
      <c r="B1756" s="14" t="s">
        <v>36</v>
      </c>
      <c r="F1756" s="10" t="str">
        <f>IF('Базовые цены с учетом расхода'!P88&gt;0,'Базовые цены с учетом расхода'!P88,IF('Базовые цены с учетом расхода'!P88&lt;0,'Базовые цены с учетом расхода'!P88,""))</f>
        <v/>
      </c>
      <c r="M1756" s="3" t="s">
        <v>37</v>
      </c>
    </row>
    <row r="1757" spans="2:13" hidden="1">
      <c r="B1757" s="14" t="s">
        <v>38</v>
      </c>
      <c r="F1757" s="10" t="str">
        <f>IF('Базовые цены с учетом расхода'!Q88&gt;0,'Базовые цены с учетом расхода'!Q88,IF('Базовые цены с учетом расхода'!Q88&lt;0,'Базовые цены с учетом расхода'!Q88,""))</f>
        <v/>
      </c>
      <c r="M1757" s="3" t="s">
        <v>39</v>
      </c>
    </row>
    <row r="1758" spans="2:13" hidden="1">
      <c r="B1758" s="14" t="s">
        <v>40</v>
      </c>
      <c r="F1758" s="10" t="str">
        <f>IF('Базовые цены с учетом расхода'!O88&gt;0,'Базовые цены с учетом расхода'!O88,IF('Базовые цены с учетом расхода'!O88&lt;0,'Базовые цены с учетом расхода'!O88,""))</f>
        <v/>
      </c>
      <c r="M1758" s="3" t="s">
        <v>41</v>
      </c>
    </row>
    <row r="1759" spans="2:13" hidden="1">
      <c r="B1759" s="14" t="s">
        <v>42</v>
      </c>
      <c r="F1759" s="10" t="str">
        <f>IF('Базовые цены с учетом расхода'!R88&gt;0,'Базовые цены с учетом расхода'!R88,IF('Базовые цены с учетом расхода'!R88&lt;0,'Базовые цены с учетом расхода'!R88,""))</f>
        <v/>
      </c>
      <c r="M1759" s="3" t="s">
        <v>43</v>
      </c>
    </row>
    <row r="1760" spans="2:13" hidden="1">
      <c r="B1760" s="14" t="s">
        <v>44</v>
      </c>
      <c r="F1760" s="10" t="str">
        <f>IF('Базовые цены с учетом расхода'!S88&gt;0,'Базовые цены с учетом расхода'!S88,IF('Базовые цены с учетом расхода'!S88&lt;0,'Базовые цены с учетом расхода'!S88,""))</f>
        <v/>
      </c>
      <c r="M1760" s="3" t="s">
        <v>45</v>
      </c>
    </row>
    <row r="1761" spans="1:13">
      <c r="A1761" s="16"/>
      <c r="B1761" s="16"/>
      <c r="C1761" s="16"/>
      <c r="D1761" s="16"/>
      <c r="E1761" s="16"/>
      <c r="F1761" s="16"/>
      <c r="G1761" s="16"/>
      <c r="H1761" s="16"/>
      <c r="I1761" s="16"/>
      <c r="J1761" s="16"/>
      <c r="K1761" s="16"/>
    </row>
    <row r="1762" spans="1:13">
      <c r="A1762" s="82" t="s">
        <v>307</v>
      </c>
      <c r="B1762" s="83" t="s">
        <v>267</v>
      </c>
      <c r="C1762" s="65">
        <v>1.7</v>
      </c>
      <c r="D1762" s="9">
        <f>'Базовые цены за единицу'!B89</f>
        <v>592.78</v>
      </c>
      <c r="E1762" s="9">
        <f>'Базовые цены за единицу'!D89</f>
        <v>322.22000000000003</v>
      </c>
      <c r="F1762" s="84">
        <f>'Базовые цены с учетом расхода'!B89</f>
        <v>1008</v>
      </c>
      <c r="G1762" s="84">
        <f>'Базовые цены с учетом расхода'!C89</f>
        <v>453</v>
      </c>
      <c r="H1762" s="84">
        <f>'Базовые цены с учетом расхода'!F89</f>
        <v>7</v>
      </c>
      <c r="I1762" s="11">
        <f>'Базовые цены с учетом расхода'!D89</f>
        <v>548</v>
      </c>
      <c r="J1762" s="12">
        <v>26.24</v>
      </c>
      <c r="K1762" s="12">
        <f>'Базовые цены с учетом расхода'!I89</f>
        <v>44.607999999999997</v>
      </c>
      <c r="L1762" s="1" t="s">
        <v>19</v>
      </c>
      <c r="M1762" s="1" t="s">
        <v>20</v>
      </c>
    </row>
    <row r="1763" spans="1:13" ht="54.95" customHeight="1">
      <c r="A1763" s="65"/>
      <c r="B1763" s="65"/>
      <c r="C1763" s="65"/>
      <c r="D1763" s="13">
        <f>'Базовые цены за единицу'!C89</f>
        <v>266.60000000000002</v>
      </c>
      <c r="E1763" s="13">
        <f>'Базовые цены за единицу'!E89</f>
        <v>42.03</v>
      </c>
      <c r="F1763" s="84"/>
      <c r="G1763" s="84"/>
      <c r="H1763" s="84"/>
      <c r="I1763" s="10">
        <f>'Базовые цены с учетом расхода'!E89</f>
        <v>71</v>
      </c>
      <c r="J1763" s="1">
        <v>3.17</v>
      </c>
      <c r="K1763" s="1">
        <f>'Базовые цены с учетом расхода'!K89</f>
        <v>5.3890000000000002</v>
      </c>
      <c r="L1763" s="1" t="s">
        <v>21</v>
      </c>
      <c r="M1763" s="1" t="s">
        <v>22</v>
      </c>
    </row>
    <row r="1764" spans="1:13">
      <c r="B1764" s="85" t="s">
        <v>251</v>
      </c>
      <c r="C1764" s="85"/>
      <c r="D1764" s="85"/>
      <c r="E1764" s="85"/>
      <c r="F1764" s="85"/>
      <c r="G1764" s="85"/>
      <c r="H1764" s="85"/>
      <c r="I1764" s="85"/>
      <c r="J1764" s="85"/>
      <c r="K1764" s="85"/>
    </row>
    <row r="1765" spans="1:13" hidden="1">
      <c r="B1765" s="14" t="s">
        <v>23</v>
      </c>
      <c r="F1765" s="1">
        <v>453</v>
      </c>
    </row>
    <row r="1766" spans="1:13" hidden="1">
      <c r="B1766" s="14" t="s">
        <v>24</v>
      </c>
      <c r="F1766" s="1">
        <v>548</v>
      </c>
    </row>
    <row r="1767" spans="1:13" hidden="1">
      <c r="B1767" s="14" t="s">
        <v>25</v>
      </c>
      <c r="F1767" s="1">
        <v>71</v>
      </c>
    </row>
    <row r="1768" spans="1:13" hidden="1">
      <c r="B1768" s="14" t="s">
        <v>26</v>
      </c>
      <c r="F1768" s="1">
        <v>7</v>
      </c>
    </row>
    <row r="1769" spans="1:13" ht="21" hidden="1">
      <c r="B1769" s="14" t="s">
        <v>27</v>
      </c>
    </row>
    <row r="1770" spans="1:13" ht="21" hidden="1">
      <c r="B1770" s="14" t="s">
        <v>28</v>
      </c>
      <c r="C1770" s="15"/>
      <c r="L1770" s="1" t="s">
        <v>29</v>
      </c>
      <c r="M1770" s="1" t="s">
        <v>30</v>
      </c>
    </row>
    <row r="1771" spans="1:13" hidden="1">
      <c r="B1771" s="14" t="s">
        <v>31</v>
      </c>
    </row>
    <row r="1772" spans="1:13" ht="21" hidden="1">
      <c r="B1772" s="14" t="s">
        <v>32</v>
      </c>
    </row>
    <row r="1773" spans="1:13" ht="21" hidden="1">
      <c r="B1773" s="14" t="s">
        <v>33</v>
      </c>
    </row>
    <row r="1774" spans="1:13">
      <c r="B1774" s="14" t="s">
        <v>34</v>
      </c>
      <c r="C1774" s="1">
        <v>142</v>
      </c>
      <c r="F1774" s="10">
        <f>IF('Базовые цены с учетом расхода'!N89&gt;0,'Базовые цены с учетом расхода'!N89,IF('Базовые цены с учетом расхода'!N89&lt;0,'Базовые цены с учетом расхода'!N89,""))</f>
        <v>744</v>
      </c>
      <c r="M1774" s="3" t="s">
        <v>35</v>
      </c>
    </row>
    <row r="1775" spans="1:13" hidden="1">
      <c r="B1775" s="14" t="s">
        <v>36</v>
      </c>
      <c r="C1775" s="1">
        <v>142</v>
      </c>
      <c r="F1775" s="10">
        <f>IF('Базовые цены с учетом расхода'!P89&gt;0,'Базовые цены с учетом расхода'!P89,IF('Базовые цены с учетом расхода'!P89&lt;0,'Базовые цены с учетом расхода'!P89,""))</f>
        <v>644</v>
      </c>
      <c r="M1775" s="3" t="s">
        <v>37</v>
      </c>
    </row>
    <row r="1776" spans="1:13" hidden="1">
      <c r="B1776" s="14" t="s">
        <v>38</v>
      </c>
      <c r="C1776" s="1">
        <v>142</v>
      </c>
      <c r="F1776" s="10">
        <f>IF('Базовые цены с учетом расхода'!Q89&gt;0,'Базовые цены с учетом расхода'!Q89,IF('Базовые цены с учетом расхода'!Q89&lt;0,'Базовые цены с учетом расхода'!Q89,""))</f>
        <v>101</v>
      </c>
      <c r="M1776" s="3" t="s">
        <v>39</v>
      </c>
    </row>
    <row r="1777" spans="1:13">
      <c r="B1777" s="14" t="s">
        <v>40</v>
      </c>
      <c r="C1777" s="1">
        <v>81</v>
      </c>
      <c r="F1777" s="10">
        <f>IF('Базовые цены с учетом расхода'!O89&gt;0,'Базовые цены с учетом расхода'!O89,IF('Базовые цены с учетом расхода'!O89&lt;0,'Базовые цены с учетом расхода'!O89,""))</f>
        <v>424</v>
      </c>
      <c r="M1777" s="3" t="s">
        <v>41</v>
      </c>
    </row>
    <row r="1778" spans="1:13" hidden="1">
      <c r="B1778" s="14" t="s">
        <v>42</v>
      </c>
      <c r="C1778" s="1">
        <v>81</v>
      </c>
      <c r="F1778" s="10">
        <f>IF('Базовые цены с учетом расхода'!R89&gt;0,'Базовые цены с учетом расхода'!R89,IF('Базовые цены с учетом расхода'!R89&lt;0,'Базовые цены с учетом расхода'!R89,""))</f>
        <v>367</v>
      </c>
      <c r="M1778" s="3" t="s">
        <v>43</v>
      </c>
    </row>
    <row r="1779" spans="1:13" hidden="1">
      <c r="B1779" s="14" t="s">
        <v>44</v>
      </c>
      <c r="C1779" s="1">
        <v>81</v>
      </c>
      <c r="F1779" s="10">
        <f>IF('Базовые цены с учетом расхода'!S89&gt;0,'Базовые цены с учетом расхода'!S89,IF('Базовые цены с учетом расхода'!S89&lt;0,'Базовые цены с учетом расхода'!S89,""))</f>
        <v>58</v>
      </c>
      <c r="M1779" s="3" t="s">
        <v>45</v>
      </c>
    </row>
    <row r="1780" spans="1:13">
      <c r="A1780" s="16"/>
      <c r="B1780" s="16"/>
      <c r="C1780" s="16"/>
      <c r="D1780" s="16"/>
      <c r="E1780" s="16"/>
      <c r="F1780" s="16"/>
      <c r="G1780" s="16"/>
      <c r="H1780" s="16"/>
      <c r="I1780" s="16"/>
      <c r="J1780" s="16"/>
      <c r="K1780" s="16"/>
    </row>
    <row r="1781" spans="1:13">
      <c r="A1781" s="82" t="s">
        <v>308</v>
      </c>
      <c r="B1781" s="83" t="s">
        <v>253</v>
      </c>
      <c r="C1781" s="65">
        <v>-3.4</v>
      </c>
      <c r="D1781" s="9">
        <f>'Базовые цены за единицу'!B90</f>
        <v>14.02</v>
      </c>
      <c r="E1781" s="9">
        <f>'Базовые цены за единицу'!D90</f>
        <v>8.5299999999999994</v>
      </c>
      <c r="F1781" s="84">
        <f>'Базовые цены с учетом расхода'!B90</f>
        <v>-48</v>
      </c>
      <c r="G1781" s="84">
        <f>'Базовые цены с учетом расхода'!C90</f>
        <v>-19</v>
      </c>
      <c r="H1781" s="84">
        <f>'Базовые цены с учетом расхода'!F90</f>
        <v>0</v>
      </c>
      <c r="I1781" s="11">
        <f>'Базовые цены с учетом расхода'!D90</f>
        <v>-29</v>
      </c>
      <c r="J1781" s="12">
        <v>0.54</v>
      </c>
      <c r="K1781" s="12">
        <f>'Базовые цены с учетом расхода'!I90</f>
        <v>-1.8360000000000001</v>
      </c>
      <c r="L1781" s="1" t="s">
        <v>19</v>
      </c>
      <c r="M1781" s="1" t="s">
        <v>20</v>
      </c>
    </row>
    <row r="1782" spans="1:13" ht="54.95" customHeight="1">
      <c r="A1782" s="65"/>
      <c r="B1782" s="65"/>
      <c r="C1782" s="65"/>
      <c r="D1782" s="13">
        <f>'Базовые цены за единицу'!C90</f>
        <v>5.49</v>
      </c>
      <c r="E1782" s="13">
        <f>'Базовые цены за единицу'!E90</f>
        <v>1.21</v>
      </c>
      <c r="F1782" s="84"/>
      <c r="G1782" s="84"/>
      <c r="H1782" s="84"/>
      <c r="I1782" s="10">
        <f>'Базовые цены с учетом расхода'!E90</f>
        <v>-4</v>
      </c>
      <c r="J1782" s="1">
        <v>0.1</v>
      </c>
      <c r="K1782" s="1">
        <f>'Базовые цены с учетом расхода'!K90</f>
        <v>-0.34</v>
      </c>
      <c r="L1782" s="1" t="s">
        <v>21</v>
      </c>
      <c r="M1782" s="1" t="s">
        <v>22</v>
      </c>
    </row>
    <row r="1783" spans="1:13">
      <c r="B1783" s="17" t="str">
        <f>IF(ROUND((-2*170)/100,9)=C1781,"Объем: -2*170","")</f>
        <v>Объем: -2*170</v>
      </c>
    </row>
    <row r="1784" spans="1:13">
      <c r="B1784" s="85" t="s">
        <v>254</v>
      </c>
      <c r="C1784" s="85"/>
      <c r="D1784" s="85"/>
      <c r="E1784" s="85"/>
      <c r="F1784" s="85"/>
      <c r="G1784" s="85"/>
      <c r="H1784" s="85"/>
      <c r="I1784" s="85"/>
      <c r="J1784" s="85"/>
      <c r="K1784" s="85"/>
    </row>
    <row r="1785" spans="1:13" hidden="1">
      <c r="B1785" s="14" t="s">
        <v>23</v>
      </c>
      <c r="F1785" s="1">
        <v>-19</v>
      </c>
    </row>
    <row r="1786" spans="1:13" hidden="1">
      <c r="B1786" s="14" t="s">
        <v>24</v>
      </c>
      <c r="F1786" s="1">
        <v>-29</v>
      </c>
    </row>
    <row r="1787" spans="1:13" hidden="1">
      <c r="B1787" s="14" t="s">
        <v>25</v>
      </c>
      <c r="F1787" s="1">
        <v>-4</v>
      </c>
    </row>
    <row r="1788" spans="1:13" hidden="1">
      <c r="B1788" s="14" t="s">
        <v>26</v>
      </c>
    </row>
    <row r="1789" spans="1:13" ht="21" hidden="1">
      <c r="B1789" s="14" t="s">
        <v>27</v>
      </c>
    </row>
    <row r="1790" spans="1:13" ht="21" hidden="1">
      <c r="B1790" s="14" t="s">
        <v>28</v>
      </c>
      <c r="C1790" s="15"/>
      <c r="L1790" s="1" t="s">
        <v>29</v>
      </c>
      <c r="M1790" s="1" t="s">
        <v>30</v>
      </c>
    </row>
    <row r="1791" spans="1:13" hidden="1">
      <c r="B1791" s="14" t="s">
        <v>31</v>
      </c>
    </row>
    <row r="1792" spans="1:13" ht="21" hidden="1">
      <c r="B1792" s="14" t="s">
        <v>32</v>
      </c>
    </row>
    <row r="1793" spans="1:13" ht="21" hidden="1">
      <c r="B1793" s="14" t="s">
        <v>33</v>
      </c>
    </row>
    <row r="1794" spans="1:13">
      <c r="B1794" s="14" t="s">
        <v>34</v>
      </c>
      <c r="C1794" s="1">
        <v>142</v>
      </c>
      <c r="F1794" s="10">
        <f>IF('Базовые цены с учетом расхода'!N90&gt;0,'Базовые цены с учетом расхода'!N90,IF('Базовые цены с учетом расхода'!N90&lt;0,'Базовые цены с учетом расхода'!N90,""))</f>
        <v>-33</v>
      </c>
      <c r="M1794" s="3" t="s">
        <v>35</v>
      </c>
    </row>
    <row r="1795" spans="1:13" hidden="1">
      <c r="B1795" s="14" t="s">
        <v>36</v>
      </c>
      <c r="C1795" s="1">
        <v>142</v>
      </c>
      <c r="F1795" s="10">
        <f>IF('Базовые цены с учетом расхода'!P90&gt;0,'Базовые цены с учетом расхода'!P90,IF('Базовые цены с учетом расхода'!P90&lt;0,'Базовые цены с учетом расхода'!P90,""))</f>
        <v>-27</v>
      </c>
      <c r="M1795" s="3" t="s">
        <v>37</v>
      </c>
    </row>
    <row r="1796" spans="1:13" hidden="1">
      <c r="B1796" s="14" t="s">
        <v>38</v>
      </c>
      <c r="C1796" s="1">
        <v>142</v>
      </c>
      <c r="F1796" s="10">
        <f>IF('Базовые цены с учетом расхода'!Q90&gt;0,'Базовые цены с учетом расхода'!Q90,IF('Базовые цены с учетом расхода'!Q90&lt;0,'Базовые цены с учетом расхода'!Q90,""))</f>
        <v>-6</v>
      </c>
      <c r="M1796" s="3" t="s">
        <v>39</v>
      </c>
    </row>
    <row r="1797" spans="1:13">
      <c r="B1797" s="14" t="s">
        <v>40</v>
      </c>
      <c r="C1797" s="1">
        <v>81</v>
      </c>
      <c r="F1797" s="10">
        <f>IF('Базовые цены с учетом расхода'!O90&gt;0,'Базовые цены с учетом расхода'!O90,IF('Базовые цены с учетом расхода'!O90&lt;0,'Базовые цены с учетом расхода'!O90,""))</f>
        <v>-19</v>
      </c>
      <c r="M1797" s="3" t="s">
        <v>41</v>
      </c>
    </row>
    <row r="1798" spans="1:13" hidden="1">
      <c r="B1798" s="14" t="s">
        <v>42</v>
      </c>
      <c r="C1798" s="1">
        <v>81</v>
      </c>
      <c r="F1798" s="10">
        <f>IF('Базовые цены с учетом расхода'!R90&gt;0,'Базовые цены с учетом расхода'!R90,IF('Базовые цены с учетом расхода'!R90&lt;0,'Базовые цены с учетом расхода'!R90,""))</f>
        <v>-15</v>
      </c>
      <c r="M1798" s="3" t="s">
        <v>43</v>
      </c>
    </row>
    <row r="1799" spans="1:13" hidden="1">
      <c r="B1799" s="14" t="s">
        <v>44</v>
      </c>
      <c r="C1799" s="1">
        <v>81</v>
      </c>
      <c r="F1799" s="10">
        <f>IF('Базовые цены с учетом расхода'!S90&gt;0,'Базовые цены с учетом расхода'!S90,IF('Базовые цены с учетом расхода'!S90&lt;0,'Базовые цены с учетом расхода'!S90,""))</f>
        <v>-3</v>
      </c>
      <c r="M1799" s="3" t="s">
        <v>45</v>
      </c>
    </row>
    <row r="1800" spans="1:13">
      <c r="A1800" s="16"/>
      <c r="B1800" s="16"/>
      <c r="C1800" s="16"/>
      <c r="D1800" s="16"/>
      <c r="E1800" s="16"/>
      <c r="F1800" s="16"/>
      <c r="G1800" s="16"/>
      <c r="H1800" s="16"/>
      <c r="I1800" s="16"/>
      <c r="J1800" s="16"/>
      <c r="K1800" s="16"/>
    </row>
    <row r="1801" spans="1:13">
      <c r="A1801" s="82" t="s">
        <v>309</v>
      </c>
      <c r="B1801" s="83" t="s">
        <v>82</v>
      </c>
      <c r="C1801" s="65">
        <v>21.42</v>
      </c>
      <c r="D1801" s="9">
        <f>'Базовые цены за единицу'!B91</f>
        <v>59.95</v>
      </c>
      <c r="E1801" s="9">
        <f>'Базовые цены за единицу'!D91</f>
        <v>0</v>
      </c>
      <c r="F1801" s="84">
        <f>'Базовые цены с учетом расхода'!B91</f>
        <v>1284</v>
      </c>
      <c r="G1801" s="84">
        <f>'Базовые цены с учетом расхода'!C91</f>
        <v>0</v>
      </c>
      <c r="H1801" s="84">
        <f>'Базовые цены с учетом расхода'!F91</f>
        <v>1284</v>
      </c>
      <c r="I1801" s="11">
        <f>'Базовые цены с учетом расхода'!D91</f>
        <v>0</v>
      </c>
      <c r="J1801" s="12"/>
      <c r="K1801" s="12">
        <f>'Базовые цены с учетом расхода'!I91</f>
        <v>0</v>
      </c>
      <c r="L1801" s="1" t="s">
        <v>19</v>
      </c>
      <c r="M1801" s="1" t="s">
        <v>20</v>
      </c>
    </row>
    <row r="1802" spans="1:13" ht="33" customHeight="1">
      <c r="A1802" s="65"/>
      <c r="B1802" s="65"/>
      <c r="C1802" s="65"/>
      <c r="D1802" s="13">
        <f>'Базовые цены за единицу'!C91</f>
        <v>0</v>
      </c>
      <c r="E1802" s="13">
        <f>'Базовые цены за единицу'!E91</f>
        <v>0</v>
      </c>
      <c r="F1802" s="84"/>
      <c r="G1802" s="84"/>
      <c r="H1802" s="84"/>
      <c r="I1802" s="10">
        <f>'Базовые цены с учетом расхода'!E91</f>
        <v>0</v>
      </c>
      <c r="K1802" s="1">
        <f>'Базовые цены с учетом расхода'!K91</f>
        <v>0</v>
      </c>
      <c r="L1802" s="1" t="s">
        <v>21</v>
      </c>
      <c r="M1802" s="1" t="s">
        <v>22</v>
      </c>
    </row>
    <row r="1803" spans="1:13">
      <c r="B1803" s="17" t="str">
        <f>IF(ROUND((170*0.1*1.26)/1,2)=C1801,"Объем: 170*0,1*1,26","")</f>
        <v>Объем: 170*0,1*1,26</v>
      </c>
    </row>
    <row r="1804" spans="1:13">
      <c r="B1804" s="85" t="s">
        <v>83</v>
      </c>
      <c r="C1804" s="85"/>
      <c r="D1804" s="85"/>
      <c r="E1804" s="85"/>
      <c r="F1804" s="85"/>
      <c r="G1804" s="85"/>
      <c r="H1804" s="85"/>
      <c r="I1804" s="85"/>
      <c r="J1804" s="85"/>
      <c r="K1804" s="85"/>
    </row>
    <row r="1805" spans="1:13" hidden="1">
      <c r="B1805" s="14" t="s">
        <v>23</v>
      </c>
    </row>
    <row r="1806" spans="1:13" hidden="1">
      <c r="B1806" s="14" t="s">
        <v>24</v>
      </c>
    </row>
    <row r="1807" spans="1:13" hidden="1">
      <c r="B1807" s="14" t="s">
        <v>25</v>
      </c>
    </row>
    <row r="1808" spans="1:13" hidden="1">
      <c r="B1808" s="14" t="s">
        <v>26</v>
      </c>
      <c r="F1808" s="1">
        <v>1284</v>
      </c>
    </row>
    <row r="1809" spans="1:13" ht="21" hidden="1">
      <c r="B1809" s="14" t="s">
        <v>27</v>
      </c>
    </row>
    <row r="1810" spans="1:13" ht="21" hidden="1">
      <c r="B1810" s="14" t="s">
        <v>28</v>
      </c>
      <c r="C1810" s="15"/>
      <c r="L1810" s="1" t="s">
        <v>29</v>
      </c>
      <c r="M1810" s="1" t="s">
        <v>30</v>
      </c>
    </row>
    <row r="1811" spans="1:13" hidden="1">
      <c r="B1811" s="14" t="s">
        <v>31</v>
      </c>
    </row>
    <row r="1812" spans="1:13" ht="21" hidden="1">
      <c r="B1812" s="14" t="s">
        <v>32</v>
      </c>
    </row>
    <row r="1813" spans="1:13" ht="21" hidden="1">
      <c r="B1813" s="14" t="s">
        <v>33</v>
      </c>
    </row>
    <row r="1814" spans="1:13" hidden="1">
      <c r="B1814" s="14" t="s">
        <v>34</v>
      </c>
      <c r="F1814" s="10" t="str">
        <f>IF('Базовые цены с учетом расхода'!N91&gt;0,'Базовые цены с учетом расхода'!N91,IF('Базовые цены с учетом расхода'!N91&lt;0,'Базовые цены с учетом расхода'!N91,""))</f>
        <v/>
      </c>
      <c r="M1814" s="3" t="s">
        <v>35</v>
      </c>
    </row>
    <row r="1815" spans="1:13" hidden="1">
      <c r="B1815" s="14" t="s">
        <v>36</v>
      </c>
      <c r="F1815" s="10" t="str">
        <f>IF('Базовые цены с учетом расхода'!P91&gt;0,'Базовые цены с учетом расхода'!P91,IF('Базовые цены с учетом расхода'!P91&lt;0,'Базовые цены с учетом расхода'!P91,""))</f>
        <v/>
      </c>
      <c r="M1815" s="3" t="s">
        <v>37</v>
      </c>
    </row>
    <row r="1816" spans="1:13" hidden="1">
      <c r="B1816" s="14" t="s">
        <v>38</v>
      </c>
      <c r="F1816" s="10" t="str">
        <f>IF('Базовые цены с учетом расхода'!Q91&gt;0,'Базовые цены с учетом расхода'!Q91,IF('Базовые цены с учетом расхода'!Q91&lt;0,'Базовые цены с учетом расхода'!Q91,""))</f>
        <v/>
      </c>
      <c r="M1816" s="3" t="s">
        <v>39</v>
      </c>
    </row>
    <row r="1817" spans="1:13" hidden="1">
      <c r="B1817" s="14" t="s">
        <v>40</v>
      </c>
      <c r="F1817" s="10" t="str">
        <f>IF('Базовые цены с учетом расхода'!O91&gt;0,'Базовые цены с учетом расхода'!O91,IF('Базовые цены с учетом расхода'!O91&lt;0,'Базовые цены с учетом расхода'!O91,""))</f>
        <v/>
      </c>
      <c r="M1817" s="3" t="s">
        <v>41</v>
      </c>
    </row>
    <row r="1818" spans="1:13" hidden="1">
      <c r="B1818" s="14" t="s">
        <v>42</v>
      </c>
      <c r="F1818" s="10" t="str">
        <f>IF('Базовые цены с учетом расхода'!R91&gt;0,'Базовые цены с учетом расхода'!R91,IF('Базовые цены с учетом расхода'!R91&lt;0,'Базовые цены с учетом расхода'!R91,""))</f>
        <v/>
      </c>
      <c r="M1818" s="3" t="s">
        <v>43</v>
      </c>
    </row>
    <row r="1819" spans="1:13" hidden="1">
      <c r="B1819" s="14" t="s">
        <v>44</v>
      </c>
      <c r="F1819" s="10" t="str">
        <f>IF('Базовые цены с учетом расхода'!S91&gt;0,'Базовые цены с учетом расхода'!S91,IF('Базовые цены с учетом расхода'!S91&lt;0,'Базовые цены с учетом расхода'!S91,""))</f>
        <v/>
      </c>
      <c r="M1819" s="3" t="s">
        <v>45</v>
      </c>
    </row>
    <row r="1820" spans="1:13">
      <c r="A1820" s="16"/>
      <c r="B1820" s="16"/>
      <c r="C1820" s="16"/>
      <c r="D1820" s="16"/>
      <c r="E1820" s="16"/>
      <c r="F1820" s="16"/>
      <c r="G1820" s="16"/>
      <c r="H1820" s="16"/>
      <c r="I1820" s="16"/>
      <c r="J1820" s="16"/>
      <c r="K1820" s="16"/>
    </row>
    <row r="1821" spans="1:13">
      <c r="A1821" s="82" t="s">
        <v>310</v>
      </c>
      <c r="B1821" s="83" t="s">
        <v>311</v>
      </c>
      <c r="C1821" s="65">
        <v>1.7</v>
      </c>
      <c r="D1821" s="9">
        <f>'Базовые цены за единицу'!B92</f>
        <v>304.01</v>
      </c>
      <c r="E1821" s="9">
        <f>'Базовые цены за единицу'!D92</f>
        <v>73.39</v>
      </c>
      <c r="F1821" s="84">
        <f>'Базовые цены с учетом расхода'!B92</f>
        <v>517</v>
      </c>
      <c r="G1821" s="84">
        <f>'Базовые цены с учетом расхода'!C92</f>
        <v>201</v>
      </c>
      <c r="H1821" s="84">
        <f>'Базовые цены с учетом расхода'!F92</f>
        <v>191</v>
      </c>
      <c r="I1821" s="11">
        <f>'Базовые цены с учетом расхода'!D92</f>
        <v>125</v>
      </c>
      <c r="J1821" s="12">
        <v>10.210000000000001</v>
      </c>
      <c r="K1821" s="12">
        <f>'Базовые цены с учетом расхода'!I92</f>
        <v>17.356999999999999</v>
      </c>
      <c r="L1821" s="1" t="s">
        <v>19</v>
      </c>
      <c r="M1821" s="1" t="s">
        <v>20</v>
      </c>
    </row>
    <row r="1822" spans="1:13" ht="54.95" customHeight="1">
      <c r="A1822" s="65"/>
      <c r="B1822" s="65"/>
      <c r="C1822" s="65"/>
      <c r="D1822" s="13">
        <f>'Базовые цены за единицу'!C92</f>
        <v>118.03</v>
      </c>
      <c r="E1822" s="13">
        <f>'Базовые цены за единицу'!E92</f>
        <v>0.32</v>
      </c>
      <c r="F1822" s="84"/>
      <c r="G1822" s="84"/>
      <c r="H1822" s="84"/>
      <c r="I1822" s="10">
        <f>'Базовые цены с учетом расхода'!E92</f>
        <v>1</v>
      </c>
      <c r="J1822" s="1">
        <v>0.02</v>
      </c>
      <c r="K1822" s="1">
        <f>'Базовые цены с учетом расхода'!K92</f>
        <v>3.4000000000000002E-2</v>
      </c>
      <c r="L1822" s="1" t="s">
        <v>21</v>
      </c>
      <c r="M1822" s="1" t="s">
        <v>22</v>
      </c>
    </row>
    <row r="1823" spans="1:13">
      <c r="B1823" s="85" t="s">
        <v>312</v>
      </c>
      <c r="C1823" s="85"/>
      <c r="D1823" s="85"/>
      <c r="E1823" s="85"/>
      <c r="F1823" s="85"/>
      <c r="G1823" s="85"/>
      <c r="H1823" s="85"/>
      <c r="I1823" s="85"/>
      <c r="J1823" s="85"/>
      <c r="K1823" s="85"/>
    </row>
    <row r="1824" spans="1:13" hidden="1">
      <c r="B1824" s="14" t="s">
        <v>23</v>
      </c>
      <c r="F1824" s="1">
        <v>201</v>
      </c>
    </row>
    <row r="1825" spans="1:13" hidden="1">
      <c r="B1825" s="14" t="s">
        <v>24</v>
      </c>
      <c r="F1825" s="1">
        <v>125</v>
      </c>
    </row>
    <row r="1826" spans="1:13" hidden="1">
      <c r="B1826" s="14" t="s">
        <v>25</v>
      </c>
      <c r="F1826" s="1">
        <v>1</v>
      </c>
    </row>
    <row r="1827" spans="1:13" hidden="1">
      <c r="B1827" s="14" t="s">
        <v>26</v>
      </c>
      <c r="F1827" s="1">
        <v>191</v>
      </c>
    </row>
    <row r="1828" spans="1:13" ht="21" hidden="1">
      <c r="B1828" s="14" t="s">
        <v>27</v>
      </c>
    </row>
    <row r="1829" spans="1:13" ht="21" hidden="1">
      <c r="B1829" s="14" t="s">
        <v>28</v>
      </c>
      <c r="C1829" s="15"/>
      <c r="L1829" s="1" t="s">
        <v>29</v>
      </c>
      <c r="M1829" s="1" t="s">
        <v>30</v>
      </c>
    </row>
    <row r="1830" spans="1:13" hidden="1">
      <c r="B1830" s="14" t="s">
        <v>31</v>
      </c>
    </row>
    <row r="1831" spans="1:13" ht="21" hidden="1">
      <c r="B1831" s="14" t="s">
        <v>32</v>
      </c>
    </row>
    <row r="1832" spans="1:13" ht="21" hidden="1">
      <c r="B1832" s="14" t="s">
        <v>33</v>
      </c>
    </row>
    <row r="1833" spans="1:13">
      <c r="B1833" s="14" t="s">
        <v>34</v>
      </c>
      <c r="C1833" s="1">
        <v>142</v>
      </c>
      <c r="F1833" s="10">
        <f>IF('Базовые цены с учетом расхода'!N92&gt;0,'Базовые цены с учетом расхода'!N92,IF('Базовые цены с учетом расхода'!N92&lt;0,'Базовые цены с учетом расхода'!N92,""))</f>
        <v>287</v>
      </c>
      <c r="M1833" s="3" t="s">
        <v>35</v>
      </c>
    </row>
    <row r="1834" spans="1:13" hidden="1">
      <c r="B1834" s="14" t="s">
        <v>36</v>
      </c>
      <c r="C1834" s="1">
        <v>142</v>
      </c>
      <c r="F1834" s="10">
        <f>IF('Базовые цены с учетом расхода'!P92&gt;0,'Базовые цены с учетом расхода'!P92,IF('Базовые цены с учетом расхода'!P92&lt;0,'Базовые цены с учетом расхода'!P92,""))</f>
        <v>285</v>
      </c>
      <c r="M1834" s="3" t="s">
        <v>37</v>
      </c>
    </row>
    <row r="1835" spans="1:13" hidden="1">
      <c r="B1835" s="14" t="s">
        <v>38</v>
      </c>
      <c r="C1835" s="1">
        <v>142</v>
      </c>
      <c r="F1835" s="10">
        <f>IF('Базовые цены с учетом расхода'!Q92&gt;0,'Базовые цены с учетом расхода'!Q92,IF('Базовые цены с учетом расхода'!Q92&lt;0,'Базовые цены с учетом расхода'!Q92,""))</f>
        <v>1</v>
      </c>
      <c r="M1835" s="3" t="s">
        <v>39</v>
      </c>
    </row>
    <row r="1836" spans="1:13">
      <c r="B1836" s="14" t="s">
        <v>40</v>
      </c>
      <c r="C1836" s="1">
        <v>81</v>
      </c>
      <c r="F1836" s="10">
        <f>IF('Базовые цены с учетом расхода'!O92&gt;0,'Базовые цены с учетом расхода'!O92,IF('Базовые цены с учетом расхода'!O92&lt;0,'Базовые цены с учетом расхода'!O92,""))</f>
        <v>164</v>
      </c>
      <c r="M1836" s="3" t="s">
        <v>41</v>
      </c>
    </row>
    <row r="1837" spans="1:13" hidden="1">
      <c r="B1837" s="14" t="s">
        <v>42</v>
      </c>
      <c r="C1837" s="1">
        <v>81</v>
      </c>
      <c r="F1837" s="10">
        <f>IF('Базовые цены с учетом расхода'!R92&gt;0,'Базовые цены с учетом расхода'!R92,IF('Базовые цены с учетом расхода'!R92&lt;0,'Базовые цены с учетом расхода'!R92,""))</f>
        <v>163</v>
      </c>
      <c r="M1837" s="3" t="s">
        <v>43</v>
      </c>
    </row>
    <row r="1838" spans="1:13" hidden="1">
      <c r="B1838" s="14" t="s">
        <v>44</v>
      </c>
      <c r="C1838" s="1">
        <v>81</v>
      </c>
      <c r="F1838" s="10" t="str">
        <f>IF('Базовые цены с учетом расхода'!S92&gt;0,'Базовые цены с учетом расхода'!S92,IF('Базовые цены с учетом расхода'!S92&lt;0,'Базовые цены с учетом расхода'!S92,""))</f>
        <v/>
      </c>
      <c r="M1838" s="3" t="s">
        <v>45</v>
      </c>
    </row>
    <row r="1839" spans="1:13">
      <c r="A1839" s="16"/>
      <c r="B1839" s="16"/>
      <c r="C1839" s="16"/>
      <c r="D1839" s="16"/>
      <c r="E1839" s="16"/>
      <c r="F1839" s="16"/>
      <c r="G1839" s="16"/>
      <c r="H1839" s="16"/>
      <c r="I1839" s="16"/>
      <c r="J1839" s="16"/>
      <c r="K1839" s="16"/>
    </row>
    <row r="1840" spans="1:13">
      <c r="A1840" s="82" t="s">
        <v>313</v>
      </c>
      <c r="B1840" s="83" t="s">
        <v>314</v>
      </c>
      <c r="C1840" s="65">
        <v>3.4</v>
      </c>
      <c r="D1840" s="9">
        <f>'Базовые цены за единицу'!B93</f>
        <v>37.64</v>
      </c>
      <c r="E1840" s="9">
        <f>'Базовые цены за единицу'!D93</f>
        <v>11.75</v>
      </c>
      <c r="F1840" s="84">
        <f>'Базовые цены с учетом расхода'!B93</f>
        <v>128</v>
      </c>
      <c r="G1840" s="84">
        <f>'Базовые цены с учетом расхода'!C93</f>
        <v>88</v>
      </c>
      <c r="H1840" s="84">
        <f>'Базовые цены с учетом расхода'!F93</f>
        <v>0</v>
      </c>
      <c r="I1840" s="11">
        <f>'Базовые цены с учетом расхода'!D93</f>
        <v>40</v>
      </c>
      <c r="J1840" s="12">
        <v>2.3199999999999998</v>
      </c>
      <c r="K1840" s="12">
        <f>'Базовые цены с учетом расхода'!I93</f>
        <v>7.8879999999999999</v>
      </c>
      <c r="L1840" s="1" t="s">
        <v>19</v>
      </c>
      <c r="M1840" s="1" t="s">
        <v>20</v>
      </c>
    </row>
    <row r="1841" spans="1:13" ht="54.95" customHeight="1">
      <c r="A1841" s="65"/>
      <c r="B1841" s="65"/>
      <c r="C1841" s="65"/>
      <c r="D1841" s="13">
        <f>'Базовые цены за единицу'!C93</f>
        <v>25.89</v>
      </c>
      <c r="E1841" s="13">
        <f>'Базовые цены за единицу'!E93</f>
        <v>0</v>
      </c>
      <c r="F1841" s="84"/>
      <c r="G1841" s="84"/>
      <c r="H1841" s="84"/>
      <c r="I1841" s="10">
        <f>'Базовые цены с учетом расхода'!E93</f>
        <v>0</v>
      </c>
      <c r="K1841" s="1">
        <f>'Базовые цены с учетом расхода'!K93</f>
        <v>0</v>
      </c>
      <c r="L1841" s="1" t="s">
        <v>21</v>
      </c>
      <c r="M1841" s="1" t="s">
        <v>22</v>
      </c>
    </row>
    <row r="1842" spans="1:13">
      <c r="B1842" s="17" t="str">
        <f>IF(ROUND((2*170)/100,9)=C1840,"Объем: 2*170","")</f>
        <v>Объем: 2*170</v>
      </c>
    </row>
    <row r="1843" spans="1:13">
      <c r="B1843" s="85" t="s">
        <v>315</v>
      </c>
      <c r="C1843" s="85"/>
      <c r="D1843" s="85"/>
      <c r="E1843" s="85"/>
      <c r="F1843" s="85"/>
      <c r="G1843" s="85"/>
      <c r="H1843" s="85"/>
      <c r="I1843" s="85"/>
      <c r="J1843" s="85"/>
      <c r="K1843" s="85"/>
    </row>
    <row r="1844" spans="1:13" hidden="1">
      <c r="B1844" s="14" t="s">
        <v>23</v>
      </c>
      <c r="F1844" s="1">
        <v>88</v>
      </c>
    </row>
    <row r="1845" spans="1:13" hidden="1">
      <c r="B1845" s="14" t="s">
        <v>24</v>
      </c>
      <c r="F1845" s="1">
        <v>40</v>
      </c>
    </row>
    <row r="1846" spans="1:13" hidden="1">
      <c r="B1846" s="14" t="s">
        <v>25</v>
      </c>
    </row>
    <row r="1847" spans="1:13" hidden="1">
      <c r="B1847" s="14" t="s">
        <v>26</v>
      </c>
    </row>
    <row r="1848" spans="1:13" ht="21" hidden="1">
      <c r="B1848" s="14" t="s">
        <v>27</v>
      </c>
    </row>
    <row r="1849" spans="1:13" ht="21" hidden="1">
      <c r="B1849" s="14" t="s">
        <v>28</v>
      </c>
      <c r="C1849" s="15"/>
      <c r="L1849" s="1" t="s">
        <v>29</v>
      </c>
      <c r="M1849" s="1" t="s">
        <v>30</v>
      </c>
    </row>
    <row r="1850" spans="1:13" hidden="1">
      <c r="B1850" s="14" t="s">
        <v>31</v>
      </c>
    </row>
    <row r="1851" spans="1:13" ht="21" hidden="1">
      <c r="B1851" s="14" t="s">
        <v>32</v>
      </c>
    </row>
    <row r="1852" spans="1:13" ht="21" hidden="1">
      <c r="B1852" s="14" t="s">
        <v>33</v>
      </c>
    </row>
    <row r="1853" spans="1:13">
      <c r="B1853" s="14" t="s">
        <v>34</v>
      </c>
      <c r="C1853" s="1">
        <v>142</v>
      </c>
      <c r="F1853" s="10">
        <f>IF('Базовые цены с учетом расхода'!N93&gt;0,'Базовые цены с учетом расхода'!N93,IF('Базовые цены с учетом расхода'!N93&lt;0,'Базовые цены с учетом расхода'!N93,""))</f>
        <v>125</v>
      </c>
      <c r="M1853" s="3" t="s">
        <v>35</v>
      </c>
    </row>
    <row r="1854" spans="1:13" hidden="1">
      <c r="B1854" s="14" t="s">
        <v>36</v>
      </c>
      <c r="C1854" s="1">
        <v>142</v>
      </c>
      <c r="F1854" s="10">
        <f>IF('Базовые цены с учетом расхода'!P93&gt;0,'Базовые цены с учетом расхода'!P93,IF('Базовые цены с учетом расхода'!P93&lt;0,'Базовые цены с учетом расхода'!P93,""))</f>
        <v>125</v>
      </c>
      <c r="M1854" s="3" t="s">
        <v>37</v>
      </c>
    </row>
    <row r="1855" spans="1:13" hidden="1">
      <c r="B1855" s="14" t="s">
        <v>38</v>
      </c>
      <c r="F1855" s="10" t="str">
        <f>IF('Базовые цены с учетом расхода'!Q93&gt;0,'Базовые цены с учетом расхода'!Q93,IF('Базовые цены с учетом расхода'!Q93&lt;0,'Базовые цены с учетом расхода'!Q93,""))</f>
        <v/>
      </c>
      <c r="M1855" s="3" t="s">
        <v>39</v>
      </c>
    </row>
    <row r="1856" spans="1:13">
      <c r="B1856" s="14" t="s">
        <v>40</v>
      </c>
      <c r="C1856" s="1">
        <v>81</v>
      </c>
      <c r="F1856" s="10">
        <f>IF('Базовые цены с учетом расхода'!O93&gt;0,'Базовые цены с учетом расхода'!O93,IF('Базовые цены с учетом расхода'!O93&lt;0,'Базовые цены с учетом расхода'!O93,""))</f>
        <v>71</v>
      </c>
      <c r="M1856" s="3" t="s">
        <v>41</v>
      </c>
    </row>
    <row r="1857" spans="1:13" hidden="1">
      <c r="B1857" s="14" t="s">
        <v>42</v>
      </c>
      <c r="C1857" s="1">
        <v>81</v>
      </c>
      <c r="F1857" s="10">
        <f>IF('Базовые цены с учетом расхода'!R93&gt;0,'Базовые цены с учетом расхода'!R93,IF('Базовые цены с учетом расхода'!R93&lt;0,'Базовые цены с учетом расхода'!R93,""))</f>
        <v>71</v>
      </c>
      <c r="M1857" s="3" t="s">
        <v>43</v>
      </c>
    </row>
    <row r="1858" spans="1:13" hidden="1">
      <c r="B1858" s="14" t="s">
        <v>44</v>
      </c>
      <c r="F1858" s="10" t="str">
        <f>IF('Базовые цены с учетом расхода'!S93&gt;0,'Базовые цены с учетом расхода'!S93,IF('Базовые цены с учетом расхода'!S93&lt;0,'Базовые цены с учетом расхода'!S93,""))</f>
        <v/>
      </c>
      <c r="M1858" s="3" t="s">
        <v>45</v>
      </c>
    </row>
    <row r="1859" spans="1:13">
      <c r="A1859" s="16"/>
      <c r="B1859" s="16"/>
      <c r="C1859" s="16"/>
      <c r="D1859" s="16"/>
      <c r="E1859" s="16"/>
      <c r="F1859" s="16"/>
      <c r="G1859" s="16"/>
      <c r="H1859" s="16"/>
      <c r="I1859" s="16"/>
      <c r="J1859" s="16"/>
      <c r="K1859" s="16"/>
    </row>
    <row r="1860" spans="1:13">
      <c r="A1860" s="82" t="s">
        <v>316</v>
      </c>
      <c r="B1860" s="83" t="s">
        <v>78</v>
      </c>
      <c r="C1860" s="65">
        <v>16.25</v>
      </c>
      <c r="D1860" s="9">
        <f>'Базовые цены за единицу'!B94</f>
        <v>570.70000000000005</v>
      </c>
      <c r="E1860" s="9">
        <f>'Базовые цены за единицу'!D94</f>
        <v>0</v>
      </c>
      <c r="F1860" s="84">
        <f>'Базовые цены с учетом расхода'!B94</f>
        <v>9274</v>
      </c>
      <c r="G1860" s="84">
        <f>'Базовые цены с учетом расхода'!C94</f>
        <v>0</v>
      </c>
      <c r="H1860" s="84">
        <f>'Базовые цены с учетом расхода'!F94</f>
        <v>9274</v>
      </c>
      <c r="I1860" s="11">
        <f>'Базовые цены с учетом расхода'!D94</f>
        <v>0</v>
      </c>
      <c r="J1860" s="12"/>
      <c r="K1860" s="12">
        <f>'Базовые цены с учетом расхода'!I94</f>
        <v>0</v>
      </c>
      <c r="L1860" s="1" t="s">
        <v>19</v>
      </c>
      <c r="M1860" s="1" t="s">
        <v>20</v>
      </c>
    </row>
    <row r="1861" spans="1:13" ht="66" customHeight="1">
      <c r="A1861" s="65"/>
      <c r="B1861" s="65"/>
      <c r="C1861" s="65"/>
      <c r="D1861" s="13">
        <f>'Базовые цены за единицу'!C94</f>
        <v>0</v>
      </c>
      <c r="E1861" s="13">
        <f>'Базовые цены за единицу'!E94</f>
        <v>0</v>
      </c>
      <c r="F1861" s="84"/>
      <c r="G1861" s="84"/>
      <c r="H1861" s="84"/>
      <c r="I1861" s="10">
        <f>'Базовые цены с учетом расхода'!E94</f>
        <v>0</v>
      </c>
      <c r="K1861" s="1">
        <f>'Базовые цены с учетом расхода'!K94</f>
        <v>0</v>
      </c>
      <c r="L1861" s="1" t="s">
        <v>21</v>
      </c>
      <c r="M1861" s="1" t="s">
        <v>22</v>
      </c>
    </row>
    <row r="1862" spans="1:13">
      <c r="B1862" s="17" t="str">
        <f>IF(ROUND(((7.14+1.21*2)*1.7)/1,2)=C1860,"Объем: (7,14+1,21*2)*1,70","")</f>
        <v>Объем: (7,14+1,21*2)*1,70</v>
      </c>
    </row>
    <row r="1863" spans="1:13" hidden="1">
      <c r="B1863" s="14" t="s">
        <v>23</v>
      </c>
    </row>
    <row r="1864" spans="1:13" hidden="1">
      <c r="B1864" s="14" t="s">
        <v>24</v>
      </c>
    </row>
    <row r="1865" spans="1:13" hidden="1">
      <c r="B1865" s="14" t="s">
        <v>25</v>
      </c>
    </row>
    <row r="1866" spans="1:13" hidden="1">
      <c r="B1866" s="14" t="s">
        <v>26</v>
      </c>
      <c r="F1866" s="1">
        <v>9274</v>
      </c>
    </row>
    <row r="1867" spans="1:13" ht="21" hidden="1">
      <c r="B1867" s="14" t="s">
        <v>27</v>
      </c>
    </row>
    <row r="1868" spans="1:13" ht="21" hidden="1">
      <c r="B1868" s="14" t="s">
        <v>28</v>
      </c>
      <c r="C1868" s="15"/>
      <c r="L1868" s="1" t="s">
        <v>29</v>
      </c>
      <c r="M1868" s="1" t="s">
        <v>30</v>
      </c>
    </row>
    <row r="1869" spans="1:13" hidden="1">
      <c r="B1869" s="14" t="s">
        <v>31</v>
      </c>
    </row>
    <row r="1870" spans="1:13" ht="21" hidden="1">
      <c r="B1870" s="14" t="s">
        <v>32</v>
      </c>
    </row>
    <row r="1871" spans="1:13" ht="21" hidden="1">
      <c r="B1871" s="14" t="s">
        <v>33</v>
      </c>
    </row>
    <row r="1872" spans="1:13" hidden="1">
      <c r="B1872" s="14" t="s">
        <v>34</v>
      </c>
      <c r="F1872" s="10" t="str">
        <f>IF('Базовые цены с учетом расхода'!N94&gt;0,'Базовые цены с учетом расхода'!N94,IF('Базовые цены с учетом расхода'!N94&lt;0,'Базовые цены с учетом расхода'!N94,""))</f>
        <v/>
      </c>
      <c r="M1872" s="3" t="s">
        <v>35</v>
      </c>
    </row>
    <row r="1873" spans="1:13" hidden="1">
      <c r="B1873" s="14" t="s">
        <v>36</v>
      </c>
      <c r="F1873" s="10" t="str">
        <f>IF('Базовые цены с учетом расхода'!P94&gt;0,'Базовые цены с учетом расхода'!P94,IF('Базовые цены с учетом расхода'!P94&lt;0,'Базовые цены с учетом расхода'!P94,""))</f>
        <v/>
      </c>
      <c r="M1873" s="3" t="s">
        <v>37</v>
      </c>
    </row>
    <row r="1874" spans="1:13" hidden="1">
      <c r="B1874" s="14" t="s">
        <v>38</v>
      </c>
      <c r="F1874" s="10" t="str">
        <f>IF('Базовые цены с учетом расхода'!Q94&gt;0,'Базовые цены с учетом расхода'!Q94,IF('Базовые цены с учетом расхода'!Q94&lt;0,'Базовые цены с учетом расхода'!Q94,""))</f>
        <v/>
      </c>
      <c r="M1874" s="3" t="s">
        <v>39</v>
      </c>
    </row>
    <row r="1875" spans="1:13" hidden="1">
      <c r="B1875" s="14" t="s">
        <v>40</v>
      </c>
      <c r="F1875" s="10" t="str">
        <f>IF('Базовые цены с учетом расхода'!O94&gt;0,'Базовые цены с учетом расхода'!O94,IF('Базовые цены с учетом расхода'!O94&lt;0,'Базовые цены с учетом расхода'!O94,""))</f>
        <v/>
      </c>
      <c r="M1875" s="3" t="s">
        <v>41</v>
      </c>
    </row>
    <row r="1876" spans="1:13" hidden="1">
      <c r="B1876" s="14" t="s">
        <v>42</v>
      </c>
      <c r="F1876" s="10" t="str">
        <f>IF('Базовые цены с учетом расхода'!R94&gt;0,'Базовые цены с учетом расхода'!R94,IF('Базовые цены с учетом расхода'!R94&lt;0,'Базовые цены с учетом расхода'!R94,""))</f>
        <v/>
      </c>
      <c r="M1876" s="3" t="s">
        <v>43</v>
      </c>
    </row>
    <row r="1877" spans="1:13" hidden="1">
      <c r="B1877" s="14" t="s">
        <v>44</v>
      </c>
      <c r="F1877" s="10" t="str">
        <f>IF('Базовые цены с учетом расхода'!S94&gt;0,'Базовые цены с учетом расхода'!S94,IF('Базовые цены с учетом расхода'!S94&lt;0,'Базовые цены с учетом расхода'!S94,""))</f>
        <v/>
      </c>
      <c r="M1877" s="3" t="s">
        <v>45</v>
      </c>
    </row>
    <row r="1878" spans="1:13">
      <c r="A1878" s="16"/>
      <c r="B1878" s="16"/>
      <c r="C1878" s="16"/>
      <c r="D1878" s="16"/>
      <c r="E1878" s="16"/>
      <c r="F1878" s="16"/>
      <c r="G1878" s="16"/>
      <c r="H1878" s="16"/>
      <c r="I1878" s="16"/>
      <c r="J1878" s="16"/>
      <c r="K1878" s="16"/>
    </row>
    <row r="1879" spans="1:13">
      <c r="A1879" s="82" t="s">
        <v>317</v>
      </c>
      <c r="B1879" s="83" t="s">
        <v>96</v>
      </c>
      <c r="C1879" s="65">
        <v>0.26100000000000001</v>
      </c>
      <c r="D1879" s="9">
        <f>'Базовые цены за единицу'!B95</f>
        <v>797.39</v>
      </c>
      <c r="E1879" s="9">
        <f>'Базовые цены за единицу'!D95</f>
        <v>0</v>
      </c>
      <c r="F1879" s="84">
        <f>'Базовые цены с учетом расхода'!B95</f>
        <v>208</v>
      </c>
      <c r="G1879" s="84">
        <f>'Базовые цены с учетом расхода'!C95</f>
        <v>208</v>
      </c>
      <c r="H1879" s="84">
        <f>'Базовые цены с учетом расхода'!F95</f>
        <v>0</v>
      </c>
      <c r="I1879" s="11">
        <f>'Базовые цены с учетом расхода'!D95</f>
        <v>0</v>
      </c>
      <c r="J1879" s="12">
        <v>88.5</v>
      </c>
      <c r="K1879" s="12">
        <f>'Базовые цены с учетом расхода'!I95</f>
        <v>23.099</v>
      </c>
      <c r="L1879" s="1" t="s">
        <v>19</v>
      </c>
      <c r="M1879" s="1" t="s">
        <v>20</v>
      </c>
    </row>
    <row r="1880" spans="1:13" ht="44.1" customHeight="1">
      <c r="A1880" s="65"/>
      <c r="B1880" s="65"/>
      <c r="C1880" s="65"/>
      <c r="D1880" s="13">
        <f>'Базовые цены за единицу'!C95</f>
        <v>797.39</v>
      </c>
      <c r="E1880" s="13">
        <f>'Базовые цены за единицу'!E95</f>
        <v>0</v>
      </c>
      <c r="F1880" s="84"/>
      <c r="G1880" s="84"/>
      <c r="H1880" s="84"/>
      <c r="I1880" s="10">
        <f>'Базовые цены с учетом расхода'!E95</f>
        <v>0</v>
      </c>
      <c r="K1880" s="1">
        <f>'Базовые цены с учетом расхода'!K95</f>
        <v>0</v>
      </c>
      <c r="L1880" s="1" t="s">
        <v>21</v>
      </c>
      <c r="M1880" s="1" t="s">
        <v>22</v>
      </c>
    </row>
    <row r="1881" spans="1:13">
      <c r="B1881" s="17" t="str">
        <f>IF(ROUND((174*0.15)/100,9)=C1879,"Объем: 174*0,15","")</f>
        <v>Объем: 174*0,15</v>
      </c>
    </row>
    <row r="1882" spans="1:13" hidden="1">
      <c r="B1882" s="14" t="s">
        <v>23</v>
      </c>
      <c r="F1882" s="1">
        <v>208</v>
      </c>
    </row>
    <row r="1883" spans="1:13" hidden="1">
      <c r="B1883" s="14" t="s">
        <v>24</v>
      </c>
    </row>
    <row r="1884" spans="1:13" hidden="1">
      <c r="B1884" s="14" t="s">
        <v>25</v>
      </c>
    </row>
    <row r="1885" spans="1:13" hidden="1">
      <c r="B1885" s="14" t="s">
        <v>26</v>
      </c>
    </row>
    <row r="1886" spans="1:13" ht="21" hidden="1">
      <c r="B1886" s="14" t="s">
        <v>27</v>
      </c>
    </row>
    <row r="1887" spans="1:13" ht="21" hidden="1">
      <c r="B1887" s="14" t="s">
        <v>28</v>
      </c>
      <c r="C1887" s="15"/>
      <c r="L1887" s="1" t="s">
        <v>29</v>
      </c>
      <c r="M1887" s="1" t="s">
        <v>30</v>
      </c>
    </row>
    <row r="1888" spans="1:13" hidden="1">
      <c r="B1888" s="14" t="s">
        <v>31</v>
      </c>
    </row>
    <row r="1889" spans="1:13" ht="21" hidden="1">
      <c r="B1889" s="14" t="s">
        <v>32</v>
      </c>
    </row>
    <row r="1890" spans="1:13" ht="21" hidden="1">
      <c r="B1890" s="14" t="s">
        <v>33</v>
      </c>
    </row>
    <row r="1891" spans="1:13">
      <c r="B1891" s="14" t="s">
        <v>34</v>
      </c>
      <c r="C1891" s="1">
        <v>80</v>
      </c>
      <c r="F1891" s="10">
        <f>IF('Базовые цены с учетом расхода'!N95&gt;0,'Базовые цены с учетом расхода'!N95,IF('Базовые цены с учетом расхода'!N95&lt;0,'Базовые цены с учетом расхода'!N95,""))</f>
        <v>166</v>
      </c>
      <c r="M1891" s="3" t="s">
        <v>35</v>
      </c>
    </row>
    <row r="1892" spans="1:13" hidden="1">
      <c r="B1892" s="14" t="s">
        <v>36</v>
      </c>
      <c r="C1892" s="1">
        <v>80</v>
      </c>
      <c r="F1892" s="10">
        <f>IF('Базовые цены с учетом расхода'!P95&gt;0,'Базовые цены с учетом расхода'!P95,IF('Базовые цены с учетом расхода'!P95&lt;0,'Базовые цены с учетом расхода'!P95,""))</f>
        <v>166</v>
      </c>
      <c r="M1892" s="3" t="s">
        <v>37</v>
      </c>
    </row>
    <row r="1893" spans="1:13" hidden="1">
      <c r="B1893" s="14" t="s">
        <v>38</v>
      </c>
      <c r="F1893" s="10" t="str">
        <f>IF('Базовые цены с учетом расхода'!Q95&gt;0,'Базовые цены с учетом расхода'!Q95,IF('Базовые цены с учетом расхода'!Q95&lt;0,'Базовые цены с учетом расхода'!Q95,""))</f>
        <v/>
      </c>
      <c r="M1893" s="3" t="s">
        <v>39</v>
      </c>
    </row>
    <row r="1894" spans="1:13">
      <c r="B1894" s="14" t="s">
        <v>40</v>
      </c>
      <c r="C1894" s="1">
        <v>38</v>
      </c>
      <c r="F1894" s="10">
        <f>IF('Базовые цены с учетом расхода'!O95&gt;0,'Базовые цены с учетом расхода'!O95,IF('Базовые цены с учетом расхода'!O95&lt;0,'Базовые цены с учетом расхода'!O95,""))</f>
        <v>79</v>
      </c>
      <c r="M1894" s="3" t="s">
        <v>41</v>
      </c>
    </row>
    <row r="1895" spans="1:13" hidden="1">
      <c r="B1895" s="14" t="s">
        <v>42</v>
      </c>
      <c r="C1895" s="1">
        <v>38</v>
      </c>
      <c r="F1895" s="10">
        <f>IF('Базовые цены с учетом расхода'!R95&gt;0,'Базовые цены с учетом расхода'!R95,IF('Базовые цены с учетом расхода'!R95&lt;0,'Базовые цены с учетом расхода'!R95,""))</f>
        <v>79</v>
      </c>
      <c r="M1895" s="3" t="s">
        <v>43</v>
      </c>
    </row>
    <row r="1896" spans="1:13" hidden="1">
      <c r="B1896" s="14" t="s">
        <v>44</v>
      </c>
      <c r="F1896" s="10" t="str">
        <f>IF('Базовые цены с учетом расхода'!S95&gt;0,'Базовые цены с учетом расхода'!S95,IF('Базовые цены с учетом расхода'!S95&lt;0,'Базовые цены с учетом расхода'!S95,""))</f>
        <v/>
      </c>
      <c r="M1896" s="3" t="s">
        <v>45</v>
      </c>
    </row>
    <row r="1897" spans="1:13">
      <c r="A1897" s="16"/>
      <c r="B1897" s="16"/>
      <c r="C1897" s="16"/>
      <c r="D1897" s="16"/>
      <c r="E1897" s="16"/>
      <c r="F1897" s="16"/>
      <c r="G1897" s="16"/>
      <c r="H1897" s="16"/>
      <c r="I1897" s="16"/>
      <c r="J1897" s="16"/>
      <c r="K1897" s="16"/>
    </row>
    <row r="1898" spans="1:13">
      <c r="A1898" s="82" t="s">
        <v>318</v>
      </c>
      <c r="B1898" s="83" t="s">
        <v>98</v>
      </c>
      <c r="C1898" s="65">
        <v>0.17399999999999999</v>
      </c>
      <c r="D1898" s="9">
        <f>'Базовые цены за единицу'!B96</f>
        <v>1025</v>
      </c>
      <c r="E1898" s="9">
        <f>'Базовые цены за единицу'!D96</f>
        <v>0</v>
      </c>
      <c r="F1898" s="84">
        <f>'Базовые цены с учетом расхода'!B96</f>
        <v>178</v>
      </c>
      <c r="G1898" s="84">
        <f>'Базовые цены с учетом расхода'!C96</f>
        <v>178</v>
      </c>
      <c r="H1898" s="84">
        <f>'Базовые цены с учетом расхода'!F96</f>
        <v>0</v>
      </c>
      <c r="I1898" s="11">
        <f>'Базовые цены с учетом расхода'!D96</f>
        <v>0</v>
      </c>
      <c r="J1898" s="12">
        <v>100</v>
      </c>
      <c r="K1898" s="12">
        <f>'Базовые цены с учетом расхода'!I96</f>
        <v>17.399999999999999</v>
      </c>
      <c r="L1898" s="1" t="s">
        <v>19</v>
      </c>
      <c r="M1898" s="1" t="s">
        <v>20</v>
      </c>
    </row>
    <row r="1899" spans="1:13" ht="44.1" customHeight="1">
      <c r="A1899" s="65"/>
      <c r="B1899" s="65"/>
      <c r="C1899" s="65"/>
      <c r="D1899" s="13">
        <f>'Базовые цены за единицу'!C96</f>
        <v>1025</v>
      </c>
      <c r="E1899" s="13">
        <f>'Базовые цены за единицу'!E96</f>
        <v>0</v>
      </c>
      <c r="F1899" s="84"/>
      <c r="G1899" s="84"/>
      <c r="H1899" s="84"/>
      <c r="I1899" s="10">
        <f>'Базовые цены с учетом расхода'!E96</f>
        <v>0</v>
      </c>
      <c r="K1899" s="1">
        <f>'Базовые цены с учетом расхода'!K96</f>
        <v>0</v>
      </c>
      <c r="L1899" s="1" t="s">
        <v>21</v>
      </c>
      <c r="M1899" s="1" t="s">
        <v>22</v>
      </c>
    </row>
    <row r="1900" spans="1:13" hidden="1">
      <c r="B1900" s="14" t="s">
        <v>23</v>
      </c>
      <c r="F1900" s="1">
        <v>178</v>
      </c>
    </row>
    <row r="1901" spans="1:13" hidden="1">
      <c r="B1901" s="14" t="s">
        <v>24</v>
      </c>
    </row>
    <row r="1902" spans="1:13" hidden="1">
      <c r="B1902" s="14" t="s">
        <v>25</v>
      </c>
    </row>
    <row r="1903" spans="1:13" hidden="1">
      <c r="B1903" s="14" t="s">
        <v>26</v>
      </c>
    </row>
    <row r="1904" spans="1:13" ht="21" hidden="1">
      <c r="B1904" s="14" t="s">
        <v>27</v>
      </c>
    </row>
    <row r="1905" spans="1:13" ht="21" hidden="1">
      <c r="B1905" s="14" t="s">
        <v>28</v>
      </c>
      <c r="C1905" s="15"/>
      <c r="L1905" s="1" t="s">
        <v>29</v>
      </c>
      <c r="M1905" s="1" t="s">
        <v>30</v>
      </c>
    </row>
    <row r="1906" spans="1:13" hidden="1">
      <c r="B1906" s="14" t="s">
        <v>31</v>
      </c>
    </row>
    <row r="1907" spans="1:13" ht="21" hidden="1">
      <c r="B1907" s="14" t="s">
        <v>32</v>
      </c>
    </row>
    <row r="1908" spans="1:13" ht="21" hidden="1">
      <c r="B1908" s="14" t="s">
        <v>33</v>
      </c>
    </row>
    <row r="1909" spans="1:13">
      <c r="B1909" s="14" t="s">
        <v>34</v>
      </c>
      <c r="C1909" s="1">
        <v>80</v>
      </c>
      <c r="F1909" s="10">
        <f>IF('Базовые цены с учетом расхода'!N96&gt;0,'Базовые цены с учетом расхода'!N96,IF('Базовые цены с учетом расхода'!N96&lt;0,'Базовые цены с учетом расхода'!N96,""))</f>
        <v>142</v>
      </c>
      <c r="M1909" s="3" t="s">
        <v>35</v>
      </c>
    </row>
    <row r="1910" spans="1:13" hidden="1">
      <c r="B1910" s="14" t="s">
        <v>36</v>
      </c>
      <c r="C1910" s="1">
        <v>80</v>
      </c>
      <c r="F1910" s="10">
        <f>IF('Базовые цены с учетом расхода'!P96&gt;0,'Базовые цены с учетом расхода'!P96,IF('Базовые цены с учетом расхода'!P96&lt;0,'Базовые цены с учетом расхода'!P96,""))</f>
        <v>143</v>
      </c>
      <c r="M1910" s="3" t="s">
        <v>37</v>
      </c>
    </row>
    <row r="1911" spans="1:13" hidden="1">
      <c r="B1911" s="14" t="s">
        <v>38</v>
      </c>
      <c r="F1911" s="10" t="str">
        <f>IF('Базовые цены с учетом расхода'!Q96&gt;0,'Базовые цены с учетом расхода'!Q96,IF('Базовые цены с учетом расхода'!Q96&lt;0,'Базовые цены с учетом расхода'!Q96,""))</f>
        <v/>
      </c>
      <c r="M1911" s="3" t="s">
        <v>39</v>
      </c>
    </row>
    <row r="1912" spans="1:13">
      <c r="B1912" s="14" t="s">
        <v>40</v>
      </c>
      <c r="C1912" s="1">
        <v>38</v>
      </c>
      <c r="F1912" s="10">
        <f>IF('Базовые цены с учетом расхода'!O96&gt;0,'Базовые цены с учетом расхода'!O96,IF('Базовые цены с учетом расхода'!O96&lt;0,'Базовые цены с учетом расхода'!O96,""))</f>
        <v>68</v>
      </c>
      <c r="M1912" s="3" t="s">
        <v>41</v>
      </c>
    </row>
    <row r="1913" spans="1:13" hidden="1">
      <c r="B1913" s="14" t="s">
        <v>42</v>
      </c>
      <c r="C1913" s="1">
        <v>38</v>
      </c>
      <c r="F1913" s="10">
        <f>IF('Базовые цены с учетом расхода'!R96&gt;0,'Базовые цены с учетом расхода'!R96,IF('Базовые цены с учетом расхода'!R96&lt;0,'Базовые цены с учетом расхода'!R96,""))</f>
        <v>68</v>
      </c>
      <c r="M1913" s="3" t="s">
        <v>43</v>
      </c>
    </row>
    <row r="1914" spans="1:13" hidden="1">
      <c r="B1914" s="14" t="s">
        <v>44</v>
      </c>
      <c r="F1914" s="10" t="str">
        <f>IF('Базовые цены с учетом расхода'!S96&gt;0,'Базовые цены с учетом расхода'!S96,IF('Базовые цены с учетом расхода'!S96&lt;0,'Базовые цены с учетом расхода'!S96,""))</f>
        <v/>
      </c>
      <c r="M1914" s="3" t="s">
        <v>45</v>
      </c>
    </row>
    <row r="1915" spans="1:13">
      <c r="A1915" s="16"/>
      <c r="B1915" s="16"/>
      <c r="C1915" s="16"/>
      <c r="D1915" s="16"/>
      <c r="E1915" s="16"/>
      <c r="F1915" s="16"/>
      <c r="G1915" s="16"/>
      <c r="H1915" s="16"/>
      <c r="I1915" s="16"/>
      <c r="J1915" s="16"/>
      <c r="K1915" s="16"/>
    </row>
    <row r="1916" spans="1:13">
      <c r="A1916" s="82" t="s">
        <v>319</v>
      </c>
      <c r="B1916" s="83" t="s">
        <v>100</v>
      </c>
      <c r="C1916" s="65">
        <v>26.1</v>
      </c>
      <c r="D1916" s="9">
        <f>'Базовые цены за единицу'!B97</f>
        <v>111.97</v>
      </c>
      <c r="E1916" s="9">
        <f>'Базовые цены за единицу'!D97</f>
        <v>0</v>
      </c>
      <c r="F1916" s="84">
        <f>'Базовые цены с учетом расхода'!B97</f>
        <v>2922</v>
      </c>
      <c r="G1916" s="84">
        <f>'Базовые цены с учетом расхода'!C97</f>
        <v>0</v>
      </c>
      <c r="H1916" s="84">
        <f>'Базовые цены с учетом расхода'!F97</f>
        <v>2922</v>
      </c>
      <c r="I1916" s="11">
        <f>'Базовые цены с учетом расхода'!D97</f>
        <v>0</v>
      </c>
      <c r="J1916" s="12"/>
      <c r="K1916" s="12">
        <f>'Базовые цены с учетом расхода'!I97</f>
        <v>0</v>
      </c>
      <c r="L1916" s="1" t="s">
        <v>19</v>
      </c>
      <c r="M1916" s="1" t="s">
        <v>20</v>
      </c>
    </row>
    <row r="1917" spans="1:13" ht="33" customHeight="1">
      <c r="A1917" s="65"/>
      <c r="B1917" s="65"/>
      <c r="C1917" s="65"/>
      <c r="D1917" s="13">
        <f>'Базовые цены за единицу'!C97</f>
        <v>0</v>
      </c>
      <c r="E1917" s="13">
        <f>'Базовые цены за единицу'!E97</f>
        <v>0</v>
      </c>
      <c r="F1917" s="84"/>
      <c r="G1917" s="84"/>
      <c r="H1917" s="84"/>
      <c r="I1917" s="10">
        <f>'Базовые цены с учетом расхода'!E97</f>
        <v>0</v>
      </c>
      <c r="K1917" s="1">
        <f>'Базовые цены с учетом расхода'!K97</f>
        <v>0</v>
      </c>
      <c r="L1917" s="1" t="s">
        <v>21</v>
      </c>
      <c r="M1917" s="1" t="s">
        <v>22</v>
      </c>
    </row>
    <row r="1918" spans="1:13">
      <c r="B1918" s="17" t="str">
        <f>IF(ROUND((174*0.15)/1,9)=C1916,"Объем: 174*0,15","")</f>
        <v>Объем: 174*0,15</v>
      </c>
    </row>
    <row r="1919" spans="1:13" hidden="1">
      <c r="B1919" s="14" t="s">
        <v>23</v>
      </c>
    </row>
    <row r="1920" spans="1:13" hidden="1">
      <c r="B1920" s="14" t="s">
        <v>24</v>
      </c>
    </row>
    <row r="1921" spans="1:19" hidden="1">
      <c r="B1921" s="14" t="s">
        <v>25</v>
      </c>
    </row>
    <row r="1922" spans="1:19" hidden="1">
      <c r="B1922" s="14" t="s">
        <v>26</v>
      </c>
      <c r="F1922" s="1">
        <v>2922</v>
      </c>
    </row>
    <row r="1923" spans="1:19" ht="21" hidden="1">
      <c r="B1923" s="14" t="s">
        <v>27</v>
      </c>
    </row>
    <row r="1924" spans="1:19" ht="21" hidden="1">
      <c r="B1924" s="14" t="s">
        <v>28</v>
      </c>
      <c r="C1924" s="15"/>
      <c r="L1924" s="1" t="s">
        <v>29</v>
      </c>
      <c r="M1924" s="1" t="s">
        <v>30</v>
      </c>
    </row>
    <row r="1925" spans="1:19" hidden="1">
      <c r="B1925" s="14" t="s">
        <v>31</v>
      </c>
    </row>
    <row r="1926" spans="1:19" ht="21" hidden="1">
      <c r="B1926" s="14" t="s">
        <v>32</v>
      </c>
    </row>
    <row r="1927" spans="1:19" ht="21" hidden="1">
      <c r="B1927" s="14" t="s">
        <v>33</v>
      </c>
    </row>
    <row r="1928" spans="1:19" hidden="1">
      <c r="B1928" s="14" t="s">
        <v>34</v>
      </c>
      <c r="F1928" s="10" t="str">
        <f>IF('Базовые цены с учетом расхода'!N97&gt;0,'Базовые цены с учетом расхода'!N97,IF('Базовые цены с учетом расхода'!N97&lt;0,'Базовые цены с учетом расхода'!N97,""))</f>
        <v/>
      </c>
      <c r="M1928" s="3" t="s">
        <v>35</v>
      </c>
    </row>
    <row r="1929" spans="1:19" hidden="1">
      <c r="B1929" s="14" t="s">
        <v>36</v>
      </c>
      <c r="F1929" s="10" t="str">
        <f>IF('Базовые цены с учетом расхода'!P97&gt;0,'Базовые цены с учетом расхода'!P97,IF('Базовые цены с учетом расхода'!P97&lt;0,'Базовые цены с учетом расхода'!P97,""))</f>
        <v/>
      </c>
      <c r="M1929" s="3" t="s">
        <v>37</v>
      </c>
    </row>
    <row r="1930" spans="1:19" hidden="1">
      <c r="B1930" s="14" t="s">
        <v>38</v>
      </c>
      <c r="F1930" s="10" t="str">
        <f>IF('Базовые цены с учетом расхода'!Q97&gt;0,'Базовые цены с учетом расхода'!Q97,IF('Базовые цены с учетом расхода'!Q97&lt;0,'Базовые цены с учетом расхода'!Q97,""))</f>
        <v/>
      </c>
      <c r="M1930" s="3" t="s">
        <v>39</v>
      </c>
    </row>
    <row r="1931" spans="1:19" hidden="1">
      <c r="B1931" s="14" t="s">
        <v>40</v>
      </c>
      <c r="F1931" s="10" t="str">
        <f>IF('Базовые цены с учетом расхода'!O97&gt;0,'Базовые цены с учетом расхода'!O97,IF('Базовые цены с учетом расхода'!O97&lt;0,'Базовые цены с учетом расхода'!O97,""))</f>
        <v/>
      </c>
      <c r="M1931" s="3" t="s">
        <v>41</v>
      </c>
    </row>
    <row r="1932" spans="1:19" hidden="1">
      <c r="B1932" s="14" t="s">
        <v>42</v>
      </c>
      <c r="F1932" s="10" t="str">
        <f>IF('Базовые цены с учетом расхода'!R97&gt;0,'Базовые цены с учетом расхода'!R97,IF('Базовые цены с учетом расхода'!R97&lt;0,'Базовые цены с учетом расхода'!R97,""))</f>
        <v/>
      </c>
      <c r="M1932" s="3" t="s">
        <v>43</v>
      </c>
    </row>
    <row r="1933" spans="1:19" hidden="1">
      <c r="B1933" s="14" t="s">
        <v>44</v>
      </c>
      <c r="F1933" s="10" t="str">
        <f>IF('Базовые цены с учетом расхода'!S97&gt;0,'Базовые цены с учетом расхода'!S97,IF('Базовые цены с учетом расхода'!S97&lt;0,'Базовые цены с учетом расхода'!S97,""))</f>
        <v/>
      </c>
      <c r="M1933" s="3" t="s">
        <v>45</v>
      </c>
    </row>
    <row r="1934" spans="1:19">
      <c r="A1934" s="16"/>
      <c r="B1934" s="16"/>
      <c r="C1934" s="16"/>
      <c r="D1934" s="16"/>
      <c r="E1934" s="16"/>
      <c r="F1934" s="16"/>
      <c r="G1934" s="16"/>
      <c r="H1934" s="16"/>
      <c r="I1934" s="16"/>
      <c r="J1934" s="16"/>
      <c r="K1934" s="16"/>
    </row>
    <row r="1935" spans="1:19">
      <c r="B1935" s="18" t="s">
        <v>320</v>
      </c>
      <c r="C1935" s="86"/>
      <c r="F1935" s="87">
        <f>'Базовые концовки'!F326</f>
        <v>29132</v>
      </c>
      <c r="G1935" s="87">
        <f>'Базовые концовки'!G326</f>
        <v>3816</v>
      </c>
      <c r="H1935" s="87">
        <f>'Базовые концовки'!L326</f>
        <v>22509</v>
      </c>
      <c r="I1935" s="21">
        <f>'Базовые концовки'!H326</f>
        <v>2791</v>
      </c>
      <c r="J1935" s="65"/>
      <c r="K1935" s="22">
        <f>'Базовые концовки'!J326</f>
        <v>371.33699999999999</v>
      </c>
      <c r="S1935" s="88">
        <f>'Базовые концовки'!M326</f>
        <v>0</v>
      </c>
    </row>
    <row r="1936" spans="1:19">
      <c r="C1936" s="86"/>
      <c r="F1936" s="87"/>
      <c r="G1936" s="87"/>
      <c r="H1936" s="87"/>
      <c r="I1936" s="20">
        <f>'Базовые концовки'!I326</f>
        <v>329</v>
      </c>
      <c r="J1936" s="65"/>
      <c r="K1936" s="4">
        <f>'Базовые концовки'!K326</f>
        <v>26.422000000000001</v>
      </c>
      <c r="S1936" s="88"/>
    </row>
    <row r="1937" spans="2:19" hidden="1">
      <c r="B1937" s="18" t="s">
        <v>102</v>
      </c>
      <c r="F1937" s="20">
        <f>'Базовые концовки'!F327</f>
        <v>0</v>
      </c>
      <c r="G1937" s="20">
        <f>'Базовые концовки'!G327</f>
        <v>0</v>
      </c>
      <c r="H1937" s="20">
        <f>'Базовые концовки'!L327</f>
        <v>0</v>
      </c>
      <c r="I1937" s="20">
        <f>'Базовые концовки'!H327</f>
        <v>0</v>
      </c>
      <c r="K1937" s="4">
        <f>'Базовые концовки'!J327</f>
        <v>0</v>
      </c>
      <c r="S1937" s="23">
        <f>'Базовые концовки'!M327</f>
        <v>0</v>
      </c>
    </row>
    <row r="1938" spans="2:19" hidden="1">
      <c r="B1938" s="18" t="s">
        <v>103</v>
      </c>
      <c r="F1938" s="20" t="e">
        <f ca="1">'Базовые концовки'!F328</f>
        <v>#NAME?</v>
      </c>
      <c r="G1938" s="20"/>
      <c r="H1938" s="20"/>
      <c r="I1938" s="20"/>
      <c r="K1938" s="4"/>
      <c r="S1938" s="23"/>
    </row>
    <row r="1939" spans="2:19" hidden="1">
      <c r="B1939" s="18" t="s">
        <v>104</v>
      </c>
      <c r="F1939" s="20" t="e">
        <f ca="1">'Базовые концовки'!F329</f>
        <v>#NAME?</v>
      </c>
      <c r="G1939" s="20"/>
      <c r="H1939" s="20"/>
      <c r="I1939" s="20"/>
      <c r="K1939" s="4"/>
      <c r="S1939" s="23"/>
    </row>
    <row r="1940" spans="2:19" hidden="1">
      <c r="B1940" s="18" t="s">
        <v>105</v>
      </c>
      <c r="F1940" s="20" t="e">
        <f ca="1">'Базовые концовки'!F330</f>
        <v>#NAME?</v>
      </c>
      <c r="G1940" s="20"/>
      <c r="H1940" s="20"/>
      <c r="I1940" s="20"/>
      <c r="K1940" s="4"/>
      <c r="S1940" s="23"/>
    </row>
    <row r="1941" spans="2:19" hidden="1">
      <c r="B1941" s="18" t="s">
        <v>106</v>
      </c>
      <c r="F1941" s="20" t="e">
        <f ca="1">'Базовые концовки'!F331</f>
        <v>#NAME?</v>
      </c>
      <c r="G1941" s="20"/>
      <c r="H1941" s="20"/>
      <c r="I1941" s="20"/>
      <c r="K1941" s="4"/>
      <c r="S1941" s="23"/>
    </row>
    <row r="1942" spans="2:19" hidden="1">
      <c r="B1942" s="18" t="s">
        <v>107</v>
      </c>
      <c r="F1942" s="20" t="e">
        <f ca="1">'Базовые концовки'!F332</f>
        <v>#NAME?</v>
      </c>
      <c r="G1942" s="20"/>
      <c r="H1942" s="20"/>
      <c r="I1942" s="20"/>
      <c r="K1942" s="4"/>
      <c r="S1942" s="23"/>
    </row>
    <row r="1943" spans="2:19" ht="21" hidden="1">
      <c r="B1943" s="18" t="s">
        <v>108</v>
      </c>
      <c r="F1943" s="20" t="e">
        <f ca="1">'Базовые концовки'!F333</f>
        <v>#NAME?</v>
      </c>
      <c r="G1943" s="20"/>
      <c r="H1943" s="20"/>
      <c r="I1943" s="20"/>
      <c r="K1943" s="4"/>
      <c r="S1943" s="23"/>
    </row>
    <row r="1944" spans="2:19" hidden="1">
      <c r="B1944" s="18" t="s">
        <v>109</v>
      </c>
      <c r="F1944" s="20" t="e">
        <f ca="1">'Базовые концовки'!F334</f>
        <v>#NAME?</v>
      </c>
      <c r="G1944" s="20"/>
      <c r="H1944" s="20"/>
      <c r="I1944" s="20"/>
      <c r="K1944" s="4"/>
      <c r="S1944" s="23"/>
    </row>
    <row r="1945" spans="2:19" hidden="1">
      <c r="B1945" s="18" t="s">
        <v>110</v>
      </c>
      <c r="F1945" s="20" t="e">
        <f ca="1">'Базовые концовки'!F335</f>
        <v>#NAME?</v>
      </c>
      <c r="G1945" s="20"/>
      <c r="H1945" s="20"/>
      <c r="I1945" s="20"/>
      <c r="K1945" s="4"/>
      <c r="S1945" s="23"/>
    </row>
    <row r="1946" spans="2:19" hidden="1">
      <c r="B1946" s="18" t="s">
        <v>111</v>
      </c>
      <c r="F1946" s="20" t="e">
        <f ca="1">'Базовые концовки'!F336</f>
        <v>#NAME?</v>
      </c>
      <c r="G1946" s="20"/>
      <c r="H1946" s="20"/>
      <c r="I1946" s="20"/>
      <c r="K1946" s="4"/>
      <c r="S1946" s="23"/>
    </row>
    <row r="1947" spans="2:19" hidden="1">
      <c r="B1947" s="18" t="s">
        <v>112</v>
      </c>
      <c r="F1947" s="20" t="e">
        <f ca="1">'Базовые концовки'!F337</f>
        <v>#NAME?</v>
      </c>
      <c r="G1947" s="20"/>
      <c r="H1947" s="20"/>
      <c r="I1947" s="20"/>
      <c r="K1947" s="4"/>
      <c r="S1947" s="23"/>
    </row>
    <row r="1948" spans="2:19" hidden="1">
      <c r="B1948" s="18" t="s">
        <v>113</v>
      </c>
      <c r="F1948" s="20">
        <f>'Базовые концовки'!F338</f>
        <v>0</v>
      </c>
      <c r="G1948" s="20">
        <f>'Базовые концовки'!G338</f>
        <v>0</v>
      </c>
      <c r="H1948" s="20">
        <f>'Базовые концовки'!L338</f>
        <v>0</v>
      </c>
      <c r="I1948" s="20">
        <f>'Базовые концовки'!H338</f>
        <v>0</v>
      </c>
      <c r="K1948" s="4">
        <f>'Базовые концовки'!J338</f>
        <v>0</v>
      </c>
      <c r="S1948" s="23">
        <f>'Базовые концовки'!M338</f>
        <v>0</v>
      </c>
    </row>
    <row r="1949" spans="2:19" hidden="1">
      <c r="B1949" s="18" t="s">
        <v>114</v>
      </c>
      <c r="F1949" s="20"/>
      <c r="G1949" s="20"/>
      <c r="H1949" s="20"/>
      <c r="I1949" s="20"/>
      <c r="K1949" s="4"/>
      <c r="S1949" s="23"/>
    </row>
    <row r="1950" spans="2:19" ht="21" hidden="1">
      <c r="B1950" s="18" t="s">
        <v>115</v>
      </c>
      <c r="F1950" s="20"/>
      <c r="G1950" s="20">
        <f>'Базовые концовки'!G340</f>
        <v>0</v>
      </c>
      <c r="H1950" s="20"/>
      <c r="I1950" s="20"/>
      <c r="K1950" s="4"/>
      <c r="S1950" s="23"/>
    </row>
    <row r="1951" spans="2:19" hidden="1">
      <c r="B1951" s="18" t="s">
        <v>116</v>
      </c>
      <c r="F1951" s="20">
        <f>'Базовые концовки'!F341</f>
        <v>0</v>
      </c>
      <c r="G1951" s="20"/>
      <c r="H1951" s="20"/>
      <c r="I1951" s="20"/>
      <c r="K1951" s="4"/>
      <c r="S1951" s="23"/>
    </row>
    <row r="1952" spans="2:19" ht="21" hidden="1">
      <c r="B1952" s="18" t="s">
        <v>117</v>
      </c>
      <c r="F1952" s="20" t="e">
        <f ca="1">'Базовые концовки'!F342</f>
        <v>#NAME?</v>
      </c>
      <c r="G1952" s="20"/>
      <c r="H1952" s="20"/>
      <c r="I1952" s="20"/>
      <c r="K1952" s="4"/>
      <c r="S1952" s="23"/>
    </row>
    <row r="1953" spans="2:19" ht="21" hidden="1">
      <c r="B1953" s="18" t="s">
        <v>118</v>
      </c>
      <c r="F1953" s="20">
        <f>'Базовые концовки'!F343</f>
        <v>0</v>
      </c>
      <c r="G1953" s="20"/>
      <c r="H1953" s="20"/>
      <c r="I1953" s="20"/>
      <c r="K1953" s="4"/>
      <c r="S1953" s="23"/>
    </row>
    <row r="1954" spans="2:19" hidden="1">
      <c r="B1954" s="18" t="s">
        <v>119</v>
      </c>
      <c r="F1954" s="20">
        <f>'Базовые концовки'!F344</f>
        <v>0</v>
      </c>
      <c r="G1954" s="20"/>
      <c r="H1954" s="20"/>
      <c r="I1954" s="20"/>
      <c r="K1954" s="4"/>
      <c r="S1954" s="23"/>
    </row>
    <row r="1955" spans="2:19" hidden="1">
      <c r="B1955" s="18" t="s">
        <v>120</v>
      </c>
      <c r="F1955" s="20">
        <f>'Базовые концовки'!F345</f>
        <v>0</v>
      </c>
      <c r="G1955" s="20"/>
      <c r="H1955" s="20"/>
      <c r="I1955" s="20"/>
      <c r="K1955" s="4"/>
      <c r="S1955" s="23"/>
    </row>
    <row r="1956" spans="2:19" hidden="1">
      <c r="B1956" s="18" t="s">
        <v>110</v>
      </c>
      <c r="F1956" s="20" t="e">
        <f ca="1">'Базовые концовки'!F346</f>
        <v>#NAME?</v>
      </c>
      <c r="G1956" s="20"/>
      <c r="H1956" s="20"/>
      <c r="I1956" s="20"/>
      <c r="K1956" s="4"/>
      <c r="S1956" s="23"/>
    </row>
    <row r="1957" spans="2:19" ht="21" hidden="1">
      <c r="B1957" s="18" t="s">
        <v>121</v>
      </c>
      <c r="F1957" s="20">
        <f>'Базовые концовки'!F347</f>
        <v>0</v>
      </c>
      <c r="G1957" s="20"/>
      <c r="H1957" s="20"/>
      <c r="I1957" s="20"/>
      <c r="K1957" s="4"/>
      <c r="S1957" s="23"/>
    </row>
    <row r="1958" spans="2:19" hidden="1">
      <c r="B1958" s="18" t="s">
        <v>122</v>
      </c>
      <c r="F1958" s="20">
        <f>'Базовые концовки'!F348</f>
        <v>0</v>
      </c>
      <c r="G1958" s="20"/>
      <c r="H1958" s="20"/>
      <c r="I1958" s="20"/>
      <c r="K1958" s="4"/>
      <c r="S1958" s="23"/>
    </row>
    <row r="1959" spans="2:19" hidden="1">
      <c r="B1959" s="18" t="s">
        <v>123</v>
      </c>
      <c r="F1959" s="20">
        <f>'Базовые концовки'!F349</f>
        <v>0</v>
      </c>
      <c r="G1959" s="20"/>
      <c r="H1959" s="20"/>
      <c r="I1959" s="20"/>
      <c r="K1959" s="4"/>
      <c r="S1959" s="23"/>
    </row>
    <row r="1960" spans="2:19" hidden="1">
      <c r="B1960" s="18" t="s">
        <v>124</v>
      </c>
      <c r="F1960" s="20">
        <f>'Базовые концовки'!F350</f>
        <v>0</v>
      </c>
      <c r="G1960" s="20"/>
      <c r="H1960" s="20"/>
      <c r="I1960" s="20"/>
      <c r="K1960" s="4"/>
      <c r="S1960" s="23"/>
    </row>
    <row r="1961" spans="2:19" hidden="1">
      <c r="B1961" s="18" t="s">
        <v>125</v>
      </c>
      <c r="F1961" s="20">
        <f>'Базовые концовки'!F351</f>
        <v>0</v>
      </c>
      <c r="G1961" s="20"/>
      <c r="H1961" s="20"/>
      <c r="I1961" s="20"/>
      <c r="K1961" s="4"/>
      <c r="S1961" s="23"/>
    </row>
    <row r="1962" spans="2:19" hidden="1">
      <c r="B1962" s="18" t="s">
        <v>126</v>
      </c>
      <c r="F1962" s="20">
        <f>'Базовые концовки'!F352</f>
        <v>0</v>
      </c>
      <c r="G1962" s="20"/>
      <c r="H1962" s="20"/>
      <c r="I1962" s="20"/>
      <c r="K1962" s="4"/>
      <c r="S1962" s="23"/>
    </row>
    <row r="1963" spans="2:19" hidden="1">
      <c r="B1963" s="18" t="s">
        <v>127</v>
      </c>
      <c r="F1963" s="20">
        <f>'Базовые концовки'!F353</f>
        <v>0</v>
      </c>
      <c r="G1963" s="20"/>
      <c r="H1963" s="20"/>
      <c r="I1963" s="20"/>
      <c r="K1963" s="4"/>
      <c r="S1963" s="23"/>
    </row>
    <row r="1964" spans="2:19" hidden="1">
      <c r="B1964" s="18" t="s">
        <v>128</v>
      </c>
      <c r="F1964" s="20">
        <f>'Базовые концовки'!F354</f>
        <v>0</v>
      </c>
      <c r="G1964" s="20"/>
      <c r="H1964" s="20"/>
      <c r="I1964" s="20"/>
      <c r="K1964" s="4"/>
      <c r="S1964" s="23"/>
    </row>
    <row r="1965" spans="2:19" hidden="1">
      <c r="B1965" s="18" t="s">
        <v>129</v>
      </c>
      <c r="F1965" s="20">
        <f>'Базовые концовки'!F355</f>
        <v>0</v>
      </c>
      <c r="G1965" s="20"/>
      <c r="H1965" s="20"/>
      <c r="I1965" s="20"/>
      <c r="K1965" s="4"/>
      <c r="S1965" s="23"/>
    </row>
    <row r="1966" spans="2:19" hidden="1">
      <c r="B1966" s="18" t="s">
        <v>130</v>
      </c>
      <c r="F1966" s="20">
        <f>'Базовые концовки'!F356</f>
        <v>0</v>
      </c>
      <c r="G1966" s="20"/>
      <c r="H1966" s="20"/>
      <c r="I1966" s="20"/>
      <c r="K1966" s="4"/>
      <c r="S1966" s="23"/>
    </row>
    <row r="1967" spans="2:19" ht="21" hidden="1">
      <c r="B1967" s="18" t="s">
        <v>131</v>
      </c>
      <c r="C1967" s="86"/>
      <c r="F1967" s="87">
        <f>'Базовые концовки'!F357</f>
        <v>28610</v>
      </c>
      <c r="G1967" s="87">
        <f>'Базовые концовки'!G357</f>
        <v>3816</v>
      </c>
      <c r="H1967" s="87">
        <f>'Базовые концовки'!L357</f>
        <v>22509</v>
      </c>
      <c r="I1967" s="21">
        <f>'Базовые концовки'!H357</f>
        <v>2285</v>
      </c>
      <c r="J1967" s="65"/>
      <c r="K1967" s="22">
        <f>'Базовые концовки'!J357</f>
        <v>371.33699999999999</v>
      </c>
      <c r="S1967" s="88">
        <f>'Базовые концовки'!M357</f>
        <v>0</v>
      </c>
    </row>
    <row r="1968" spans="2:19" hidden="1">
      <c r="C1968" s="86"/>
      <c r="F1968" s="87"/>
      <c r="G1968" s="87"/>
      <c r="H1968" s="87"/>
      <c r="I1968" s="20">
        <f>'Базовые концовки'!I357</f>
        <v>319</v>
      </c>
      <c r="J1968" s="65"/>
      <c r="K1968" s="4">
        <f>'Базовые концовки'!K357</f>
        <v>25.792000000000002</v>
      </c>
      <c r="S1968" s="88"/>
    </row>
    <row r="1969" spans="2:19" hidden="1">
      <c r="B1969" s="18" t="s">
        <v>114</v>
      </c>
      <c r="F1969" s="20"/>
      <c r="G1969" s="20"/>
      <c r="H1969" s="20"/>
      <c r="I1969" s="20"/>
      <c r="K1969" s="4"/>
      <c r="S1969" s="23"/>
    </row>
    <row r="1970" spans="2:19" hidden="1">
      <c r="B1970" s="18" t="s">
        <v>132</v>
      </c>
      <c r="C1970" s="19"/>
      <c r="F1970" s="20" t="e">
        <f ca="1">'Базовые концовки'!F359</f>
        <v>#NAME?</v>
      </c>
      <c r="G1970" s="20"/>
      <c r="H1970" s="20"/>
      <c r="I1970" s="20"/>
      <c r="K1970" s="4"/>
      <c r="S1970" s="23"/>
    </row>
    <row r="1971" spans="2:19" ht="21" hidden="1">
      <c r="B1971" s="18" t="s">
        <v>118</v>
      </c>
      <c r="F1971" s="20">
        <f>'Базовые концовки'!F360</f>
        <v>0</v>
      </c>
      <c r="G1971" s="20"/>
      <c r="H1971" s="20"/>
      <c r="I1971" s="20"/>
      <c r="K1971" s="4"/>
      <c r="S1971" s="23"/>
    </row>
    <row r="1972" spans="2:19" ht="42" hidden="1">
      <c r="B1972" s="18" t="s">
        <v>321</v>
      </c>
      <c r="C1972" s="19"/>
      <c r="F1972" s="20">
        <f>'Базовые концовки'!F361</f>
        <v>5101</v>
      </c>
      <c r="G1972" s="20"/>
      <c r="H1972" s="20"/>
      <c r="I1972" s="20"/>
      <c r="K1972" s="4"/>
      <c r="S1972" s="23"/>
    </row>
    <row r="1973" spans="2:19" ht="42" hidden="1">
      <c r="B1973" s="18" t="s">
        <v>322</v>
      </c>
      <c r="C1973" s="19"/>
      <c r="F1973" s="20">
        <f>'Базовые концовки'!F362</f>
        <v>2900</v>
      </c>
      <c r="G1973" s="20"/>
      <c r="H1973" s="20"/>
      <c r="I1973" s="20"/>
      <c r="K1973" s="4"/>
      <c r="S1973" s="23"/>
    </row>
    <row r="1974" spans="2:19" ht="21" hidden="1">
      <c r="B1974" s="18" t="s">
        <v>135</v>
      </c>
      <c r="C1974" s="19"/>
      <c r="F1974" s="20">
        <f>'Базовые концовки'!F363</f>
        <v>36611</v>
      </c>
      <c r="G1974" s="20"/>
      <c r="H1974" s="20"/>
      <c r="I1974" s="20"/>
      <c r="K1974" s="4"/>
      <c r="S1974" s="23"/>
    </row>
    <row r="1975" spans="2:19" ht="21" hidden="1">
      <c r="B1975" s="18" t="s">
        <v>136</v>
      </c>
      <c r="F1975" s="20">
        <f>'Базовые концовки'!F364</f>
        <v>0</v>
      </c>
      <c r="G1975" s="20">
        <f>'Базовые концовки'!G364</f>
        <v>0</v>
      </c>
      <c r="H1975" s="20">
        <f>'Базовые концовки'!L364</f>
        <v>0</v>
      </c>
      <c r="I1975" s="20">
        <f>'Базовые концовки'!H364</f>
        <v>0</v>
      </c>
      <c r="K1975" s="4">
        <f>'Базовые концовки'!J364</f>
        <v>0</v>
      </c>
      <c r="S1975" s="23">
        <f>'Базовые концовки'!M364</f>
        <v>0</v>
      </c>
    </row>
    <row r="1976" spans="2:19" ht="21" hidden="1">
      <c r="B1976" s="18" t="s">
        <v>118</v>
      </c>
      <c r="F1976" s="20">
        <f>'Базовые концовки'!F365</f>
        <v>0</v>
      </c>
      <c r="G1976" s="20"/>
      <c r="H1976" s="20"/>
      <c r="I1976" s="20"/>
      <c r="K1976" s="4"/>
      <c r="S1976" s="23"/>
    </row>
    <row r="1977" spans="2:19" hidden="1">
      <c r="B1977" s="18" t="s">
        <v>119</v>
      </c>
      <c r="F1977" s="20">
        <f>'Базовые концовки'!F366</f>
        <v>0</v>
      </c>
      <c r="G1977" s="20"/>
      <c r="H1977" s="20"/>
      <c r="I1977" s="20"/>
      <c r="K1977" s="4"/>
      <c r="S1977" s="23"/>
    </row>
    <row r="1978" spans="2:19" hidden="1">
      <c r="B1978" s="18" t="s">
        <v>120</v>
      </c>
      <c r="F1978" s="20">
        <f>'Базовые концовки'!F367</f>
        <v>0</v>
      </c>
      <c r="G1978" s="20"/>
      <c r="H1978" s="20"/>
      <c r="I1978" s="20"/>
      <c r="K1978" s="4"/>
      <c r="S1978" s="23"/>
    </row>
    <row r="1979" spans="2:19" ht="21" hidden="1">
      <c r="B1979" s="18" t="s">
        <v>137</v>
      </c>
      <c r="F1979" s="20">
        <f>'Базовые концовки'!F368</f>
        <v>0</v>
      </c>
      <c r="G1979" s="20"/>
      <c r="H1979" s="20"/>
      <c r="I1979" s="20"/>
      <c r="K1979" s="4"/>
      <c r="S1979" s="23"/>
    </row>
    <row r="1980" spans="2:19" ht="21" hidden="1">
      <c r="B1980" s="18" t="s">
        <v>138</v>
      </c>
      <c r="F1980" s="20">
        <f>'Базовые концовки'!F369</f>
        <v>0</v>
      </c>
      <c r="G1980" s="20">
        <f>'Базовые концовки'!G369</f>
        <v>0</v>
      </c>
      <c r="H1980" s="20">
        <f>'Базовые концовки'!L369</f>
        <v>0</v>
      </c>
      <c r="I1980" s="20">
        <f>'Базовые концовки'!H369</f>
        <v>0</v>
      </c>
      <c r="K1980" s="4">
        <f>'Базовые концовки'!J369</f>
        <v>0</v>
      </c>
      <c r="S1980" s="23">
        <f>'Базовые концовки'!M369</f>
        <v>0</v>
      </c>
    </row>
    <row r="1981" spans="2:19" hidden="1">
      <c r="B1981" s="18" t="s">
        <v>114</v>
      </c>
      <c r="F1981" s="20"/>
      <c r="G1981" s="20"/>
      <c r="H1981" s="20"/>
      <c r="I1981" s="20"/>
      <c r="K1981" s="4"/>
      <c r="S1981" s="23"/>
    </row>
    <row r="1982" spans="2:19" hidden="1">
      <c r="B1982" s="18" t="s">
        <v>139</v>
      </c>
      <c r="F1982" s="20">
        <f>'Базовые концовки'!F371</f>
        <v>0</v>
      </c>
      <c r="G1982" s="20">
        <f>'Базовые концовки'!G371</f>
        <v>0</v>
      </c>
      <c r="H1982" s="20">
        <f>'Базовые концовки'!L371</f>
        <v>0</v>
      </c>
      <c r="I1982" s="20">
        <f>'Базовые концовки'!H371</f>
        <v>0</v>
      </c>
      <c r="K1982" s="4">
        <f>'Базовые концовки'!J371</f>
        <v>0</v>
      </c>
      <c r="S1982" s="23">
        <f>'Базовые концовки'!M371</f>
        <v>0</v>
      </c>
    </row>
    <row r="1983" spans="2:19" ht="21" hidden="1">
      <c r="B1983" s="18" t="s">
        <v>118</v>
      </c>
      <c r="F1983" s="20">
        <f>'Базовые концовки'!F372</f>
        <v>0</v>
      </c>
      <c r="G1983" s="20"/>
      <c r="H1983" s="20"/>
      <c r="I1983" s="20"/>
      <c r="K1983" s="4"/>
      <c r="S1983" s="23"/>
    </row>
    <row r="1984" spans="2:19" hidden="1">
      <c r="B1984" s="18" t="s">
        <v>119</v>
      </c>
      <c r="F1984" s="20">
        <f>'Базовые концовки'!F373</f>
        <v>0</v>
      </c>
      <c r="G1984" s="20"/>
      <c r="H1984" s="20"/>
      <c r="I1984" s="20"/>
      <c r="K1984" s="4"/>
      <c r="S1984" s="23"/>
    </row>
    <row r="1985" spans="2:19" hidden="1">
      <c r="B1985" s="18" t="s">
        <v>120</v>
      </c>
      <c r="F1985" s="20">
        <f>'Базовые концовки'!F374</f>
        <v>0</v>
      </c>
      <c r="G1985" s="20"/>
      <c r="H1985" s="20"/>
      <c r="I1985" s="20"/>
      <c r="K1985" s="4"/>
      <c r="S1985" s="23"/>
    </row>
    <row r="1986" spans="2:19" hidden="1">
      <c r="B1986" s="18" t="s">
        <v>110</v>
      </c>
      <c r="F1986" s="20" t="e">
        <f ca="1">'Базовые концовки'!F375</f>
        <v>#NAME?</v>
      </c>
      <c r="G1986" s="20"/>
      <c r="H1986" s="20"/>
      <c r="I1986" s="20"/>
      <c r="K1986" s="4"/>
      <c r="S1986" s="23"/>
    </row>
    <row r="1987" spans="2:19" ht="21" hidden="1">
      <c r="B1987" s="18" t="s">
        <v>140</v>
      </c>
      <c r="F1987" s="20">
        <f>'Базовые концовки'!F376</f>
        <v>0</v>
      </c>
      <c r="G1987" s="20"/>
      <c r="H1987" s="20"/>
      <c r="I1987" s="20"/>
      <c r="K1987" s="4"/>
      <c r="S1987" s="23"/>
    </row>
    <row r="1988" spans="2:19" ht="21" hidden="1">
      <c r="B1988" s="18" t="s">
        <v>141</v>
      </c>
      <c r="F1988" s="20">
        <f>'Базовые концовки'!F377</f>
        <v>0</v>
      </c>
      <c r="G1988" s="20">
        <f>'Базовые концовки'!G377</f>
        <v>0</v>
      </c>
      <c r="H1988" s="20">
        <f>'Базовые концовки'!L377</f>
        <v>0</v>
      </c>
      <c r="I1988" s="20">
        <f>'Базовые концовки'!H377</f>
        <v>0</v>
      </c>
      <c r="K1988" s="4">
        <f>'Базовые концовки'!J377</f>
        <v>0</v>
      </c>
      <c r="S1988" s="23">
        <f>'Базовые концовки'!M377</f>
        <v>0</v>
      </c>
    </row>
    <row r="1989" spans="2:19" ht="21" hidden="1">
      <c r="B1989" s="18" t="s">
        <v>118</v>
      </c>
      <c r="F1989" s="20">
        <f>'Базовые концовки'!F378</f>
        <v>0</v>
      </c>
      <c r="G1989" s="20"/>
      <c r="H1989" s="20"/>
      <c r="I1989" s="20"/>
      <c r="K1989" s="4"/>
      <c r="S1989" s="23"/>
    </row>
    <row r="1990" spans="2:19" hidden="1">
      <c r="B1990" s="18" t="s">
        <v>119</v>
      </c>
      <c r="F1990" s="20">
        <f>'Базовые концовки'!F379</f>
        <v>0</v>
      </c>
      <c r="G1990" s="20"/>
      <c r="H1990" s="20"/>
      <c r="I1990" s="20"/>
      <c r="K1990" s="4"/>
      <c r="S1990" s="23"/>
    </row>
    <row r="1991" spans="2:19" hidden="1">
      <c r="B1991" s="18" t="s">
        <v>120</v>
      </c>
      <c r="F1991" s="20">
        <f>'Базовые концовки'!F380</f>
        <v>0</v>
      </c>
      <c r="G1991" s="20"/>
      <c r="H1991" s="20"/>
      <c r="I1991" s="20"/>
      <c r="K1991" s="4"/>
      <c r="S1991" s="23"/>
    </row>
    <row r="1992" spans="2:19" ht="21" hidden="1">
      <c r="B1992" s="18" t="s">
        <v>142</v>
      </c>
      <c r="F1992" s="20">
        <f>'Базовые концовки'!F381</f>
        <v>0</v>
      </c>
      <c r="G1992" s="20"/>
      <c r="H1992" s="20"/>
      <c r="I1992" s="20"/>
      <c r="K1992" s="4"/>
      <c r="S1992" s="23"/>
    </row>
    <row r="1993" spans="2:19" ht="21" hidden="1">
      <c r="B1993" s="18" t="s">
        <v>143</v>
      </c>
      <c r="F1993" s="20">
        <f>'Базовые концовки'!F382</f>
        <v>0</v>
      </c>
      <c r="G1993" s="20">
        <f>'Базовые концовки'!G382</f>
        <v>0</v>
      </c>
      <c r="H1993" s="20">
        <f>'Базовые концовки'!L382</f>
        <v>0</v>
      </c>
      <c r="I1993" s="20">
        <f>'Базовые концовки'!H382</f>
        <v>0</v>
      </c>
      <c r="K1993" s="4">
        <f>'Базовые концовки'!J382</f>
        <v>0</v>
      </c>
      <c r="S1993" s="23">
        <f>'Базовые концовки'!M382</f>
        <v>0</v>
      </c>
    </row>
    <row r="1994" spans="2:19" ht="21" hidden="1">
      <c r="B1994" s="18" t="s">
        <v>118</v>
      </c>
      <c r="F1994" s="20">
        <f>'Базовые концовки'!F383</f>
        <v>0</v>
      </c>
      <c r="G1994" s="20"/>
      <c r="H1994" s="20"/>
      <c r="I1994" s="20"/>
      <c r="K1994" s="4"/>
      <c r="S1994" s="23"/>
    </row>
    <row r="1995" spans="2:19" hidden="1">
      <c r="B1995" s="18" t="s">
        <v>119</v>
      </c>
      <c r="F1995" s="20">
        <f>'Базовые концовки'!F384</f>
        <v>0</v>
      </c>
      <c r="G1995" s="20"/>
      <c r="H1995" s="20"/>
      <c r="I1995" s="20"/>
      <c r="K1995" s="4"/>
      <c r="S1995" s="23"/>
    </row>
    <row r="1996" spans="2:19" hidden="1">
      <c r="B1996" s="18" t="s">
        <v>120</v>
      </c>
      <c r="F1996" s="20">
        <f>'Базовые концовки'!F385</f>
        <v>0</v>
      </c>
      <c r="G1996" s="20"/>
      <c r="H1996" s="20"/>
      <c r="I1996" s="20"/>
      <c r="K1996" s="4"/>
      <c r="S1996" s="23"/>
    </row>
    <row r="1997" spans="2:19" ht="21" hidden="1">
      <c r="B1997" s="18" t="s">
        <v>144</v>
      </c>
      <c r="F1997" s="20">
        <f>'Базовые концовки'!F386</f>
        <v>0</v>
      </c>
      <c r="G1997" s="20"/>
      <c r="H1997" s="20"/>
      <c r="I1997" s="20"/>
      <c r="K1997" s="4"/>
      <c r="S1997" s="23"/>
    </row>
    <row r="1998" spans="2:19" ht="21" hidden="1">
      <c r="B1998" s="18" t="s">
        <v>145</v>
      </c>
      <c r="F1998" s="20">
        <f>'Базовые концовки'!F387</f>
        <v>0</v>
      </c>
      <c r="G1998" s="20">
        <f>'Базовые концовки'!G387</f>
        <v>0</v>
      </c>
      <c r="H1998" s="20">
        <f>'Базовые концовки'!L387</f>
        <v>0</v>
      </c>
      <c r="I1998" s="20">
        <f>'Базовые концовки'!H387</f>
        <v>0</v>
      </c>
      <c r="K1998" s="4">
        <f>'Базовые концовки'!J387</f>
        <v>0</v>
      </c>
      <c r="S1998" s="23">
        <f>'Базовые концовки'!M387</f>
        <v>0</v>
      </c>
    </row>
    <row r="1999" spans="2:19" hidden="1">
      <c r="B1999" s="18" t="s">
        <v>114</v>
      </c>
      <c r="F1999" s="20"/>
      <c r="G1999" s="20"/>
      <c r="H1999" s="20"/>
      <c r="I1999" s="20"/>
      <c r="K1999" s="4"/>
      <c r="S1999" s="23"/>
    </row>
    <row r="2000" spans="2:19" hidden="1">
      <c r="B2000" s="18" t="s">
        <v>146</v>
      </c>
      <c r="F2000" s="20" t="e">
        <f ca="1">'Базовые концовки'!F389</f>
        <v>#NAME?</v>
      </c>
      <c r="G2000" s="20"/>
      <c r="H2000" s="20"/>
      <c r="I2000" s="20"/>
      <c r="K2000" s="4"/>
      <c r="S2000" s="23"/>
    </row>
    <row r="2001" spans="2:19" ht="21" hidden="1">
      <c r="B2001" s="18" t="s">
        <v>118</v>
      </c>
      <c r="F2001" s="20">
        <f>'Базовые концовки'!F390</f>
        <v>0</v>
      </c>
      <c r="G2001" s="20"/>
      <c r="H2001" s="20"/>
      <c r="I2001" s="20"/>
      <c r="K2001" s="4"/>
      <c r="S2001" s="23"/>
    </row>
    <row r="2002" spans="2:19" hidden="1">
      <c r="B2002" s="18" t="s">
        <v>119</v>
      </c>
      <c r="F2002" s="20">
        <f>'Базовые концовки'!F391</f>
        <v>0</v>
      </c>
      <c r="G2002" s="20"/>
      <c r="H2002" s="20"/>
      <c r="I2002" s="20"/>
      <c r="K2002" s="4"/>
      <c r="S2002" s="23"/>
    </row>
    <row r="2003" spans="2:19" hidden="1">
      <c r="B2003" s="18" t="s">
        <v>120</v>
      </c>
      <c r="F2003" s="20">
        <f>'Базовые концовки'!F392</f>
        <v>0</v>
      </c>
      <c r="G2003" s="20"/>
      <c r="H2003" s="20"/>
      <c r="I2003" s="20"/>
      <c r="K2003" s="4"/>
      <c r="S2003" s="23"/>
    </row>
    <row r="2004" spans="2:19" ht="21" hidden="1">
      <c r="B2004" s="18" t="s">
        <v>147</v>
      </c>
      <c r="F2004" s="20">
        <f>'Базовые концовки'!F393</f>
        <v>0</v>
      </c>
      <c r="G2004" s="20"/>
      <c r="H2004" s="20"/>
      <c r="I2004" s="20"/>
      <c r="K2004" s="4"/>
      <c r="S2004" s="23"/>
    </row>
    <row r="2005" spans="2:19" hidden="1">
      <c r="B2005" s="18" t="s">
        <v>148</v>
      </c>
      <c r="C2005" s="19"/>
      <c r="F2005" s="20">
        <f>'Базовые концовки'!F394</f>
        <v>2285</v>
      </c>
      <c r="G2005" s="20"/>
      <c r="H2005" s="20"/>
      <c r="I2005" s="20"/>
      <c r="K2005" s="4"/>
      <c r="S2005" s="23"/>
    </row>
    <row r="2006" spans="2:19" hidden="1">
      <c r="B2006" s="18" t="s">
        <v>149</v>
      </c>
      <c r="C2006" s="19"/>
      <c r="F2006" s="20">
        <f>'Базовые концовки'!F395</f>
        <v>319</v>
      </c>
      <c r="G2006" s="20"/>
      <c r="H2006" s="20"/>
      <c r="I2006" s="20"/>
      <c r="K2006" s="4"/>
      <c r="S2006" s="23"/>
    </row>
    <row r="2007" spans="2:19" hidden="1">
      <c r="B2007" s="18" t="s">
        <v>150</v>
      </c>
      <c r="C2007" s="19">
        <v>23.64</v>
      </c>
      <c r="F2007" s="20">
        <f>'Базовые концовки'!F396</f>
        <v>90210</v>
      </c>
      <c r="G2007" s="20"/>
      <c r="H2007" s="20"/>
      <c r="I2007" s="20"/>
      <c r="K2007" s="4"/>
      <c r="S2007" s="23"/>
    </row>
    <row r="2008" spans="2:19" hidden="1">
      <c r="B2008" s="18" t="s">
        <v>151</v>
      </c>
      <c r="C2008" s="19">
        <v>23.64</v>
      </c>
      <c r="F2008" s="20">
        <f>'Базовые концовки'!F397</f>
        <v>7541</v>
      </c>
      <c r="G2008" s="20"/>
      <c r="H2008" s="20"/>
      <c r="I2008" s="20"/>
      <c r="K2008" s="4"/>
      <c r="S2008" s="23"/>
    </row>
    <row r="2009" spans="2:19" hidden="1">
      <c r="B2009" s="18" t="s">
        <v>152</v>
      </c>
      <c r="C2009" s="19">
        <v>6.7229999999999999</v>
      </c>
      <c r="F2009" s="20">
        <f>'Базовые концовки'!F398</f>
        <v>15362</v>
      </c>
      <c r="G2009" s="20"/>
      <c r="H2009" s="20"/>
      <c r="I2009" s="20"/>
      <c r="K2009" s="4"/>
      <c r="S2009" s="23"/>
    </row>
    <row r="2010" spans="2:19" ht="21" hidden="1">
      <c r="B2010" s="18" t="s">
        <v>153</v>
      </c>
      <c r="C2010" s="19">
        <v>6.7779999999999996</v>
      </c>
      <c r="F2010" s="20">
        <f>'Базовые концовки'!F399</f>
        <v>152566</v>
      </c>
      <c r="G2010" s="20"/>
      <c r="H2010" s="20"/>
      <c r="I2010" s="20"/>
      <c r="K2010" s="4"/>
      <c r="S2010" s="23"/>
    </row>
    <row r="2011" spans="2:19" hidden="1">
      <c r="B2011" s="18" t="s">
        <v>154</v>
      </c>
      <c r="C2011" s="19">
        <v>23.64</v>
      </c>
      <c r="F2011" s="20">
        <f>'Базовые концовки'!F400</f>
        <v>120588</v>
      </c>
      <c r="G2011" s="20"/>
      <c r="H2011" s="20"/>
      <c r="I2011" s="20"/>
      <c r="K2011" s="4"/>
      <c r="S2011" s="23"/>
    </row>
    <row r="2012" spans="2:19" hidden="1">
      <c r="B2012" s="18" t="s">
        <v>155</v>
      </c>
      <c r="C2012" s="19">
        <v>23.64</v>
      </c>
      <c r="F2012" s="20">
        <f>'Базовые концовки'!F401</f>
        <v>68556</v>
      </c>
      <c r="G2012" s="20"/>
      <c r="H2012" s="20"/>
      <c r="I2012" s="20"/>
      <c r="K2012" s="4"/>
      <c r="S2012" s="23"/>
    </row>
    <row r="2013" spans="2:19" hidden="1">
      <c r="B2013" s="18" t="s">
        <v>156</v>
      </c>
      <c r="C2013" s="19"/>
      <c r="F2013" s="20">
        <f>'Базовые концовки'!F402</f>
        <v>447282</v>
      </c>
      <c r="G2013" s="20"/>
      <c r="H2013" s="20"/>
      <c r="I2013" s="20"/>
      <c r="K2013" s="4"/>
      <c r="S2013" s="23"/>
    </row>
    <row r="2014" spans="2:19" hidden="1">
      <c r="B2014" s="18" t="s">
        <v>157</v>
      </c>
      <c r="C2014" s="86"/>
      <c r="F2014" s="87">
        <f>'Базовые концовки'!F403</f>
        <v>522</v>
      </c>
      <c r="G2014" s="87">
        <f>'Базовые концовки'!G403</f>
        <v>0</v>
      </c>
      <c r="H2014" s="87">
        <f>'Базовые концовки'!L403</f>
        <v>0</v>
      </c>
      <c r="I2014" s="21">
        <f>'Базовые концовки'!H403</f>
        <v>506</v>
      </c>
      <c r="J2014" s="65"/>
      <c r="K2014" s="22">
        <f>'Базовые концовки'!J403</f>
        <v>0</v>
      </c>
      <c r="S2014" s="88">
        <f>'Базовые концовки'!M403</f>
        <v>0</v>
      </c>
    </row>
    <row r="2015" spans="2:19" hidden="1">
      <c r="C2015" s="86"/>
      <c r="F2015" s="87"/>
      <c r="G2015" s="87"/>
      <c r="H2015" s="87"/>
      <c r="I2015" s="20">
        <f>'Базовые концовки'!I403</f>
        <v>10</v>
      </c>
      <c r="J2015" s="65"/>
      <c r="K2015" s="4">
        <f>'Базовые концовки'!K403</f>
        <v>0.63</v>
      </c>
      <c r="S2015" s="88"/>
    </row>
    <row r="2016" spans="2:19" hidden="1">
      <c r="B2016" s="18" t="s">
        <v>158</v>
      </c>
      <c r="C2016" s="86"/>
      <c r="F2016" s="87">
        <f>'Базовые концовки'!F404</f>
        <v>118</v>
      </c>
      <c r="G2016" s="87">
        <f>'Базовые концовки'!G404</f>
        <v>0</v>
      </c>
      <c r="H2016" s="87">
        <f>'Базовые концовки'!L404</f>
        <v>0</v>
      </c>
      <c r="I2016" s="21">
        <f>'Базовые концовки'!H404</f>
        <v>102</v>
      </c>
      <c r="J2016" s="65"/>
      <c r="K2016" s="22">
        <f>'Базовые концовки'!J404</f>
        <v>0</v>
      </c>
      <c r="S2016" s="88">
        <f>'Базовые концовки'!M404</f>
        <v>0</v>
      </c>
    </row>
    <row r="2017" spans="2:19" hidden="1">
      <c r="C2017" s="86"/>
      <c r="F2017" s="87"/>
      <c r="G2017" s="87"/>
      <c r="H2017" s="87"/>
      <c r="I2017" s="20">
        <f>'Базовые концовки'!I404</f>
        <v>10</v>
      </c>
      <c r="J2017" s="65"/>
      <c r="K2017" s="4">
        <f>'Базовые концовки'!K404</f>
        <v>0.63</v>
      </c>
      <c r="S2017" s="88"/>
    </row>
    <row r="2018" spans="2:19" ht="21" hidden="1">
      <c r="B2018" s="18" t="s">
        <v>323</v>
      </c>
      <c r="C2018" s="19"/>
      <c r="F2018" s="20">
        <f>'Базовые концовки'!F405</f>
        <v>10</v>
      </c>
      <c r="G2018" s="20"/>
      <c r="H2018" s="20"/>
      <c r="I2018" s="20"/>
      <c r="K2018" s="4"/>
      <c r="S2018" s="23"/>
    </row>
    <row r="2019" spans="2:19" ht="21" hidden="1">
      <c r="B2019" s="18" t="s">
        <v>324</v>
      </c>
      <c r="C2019" s="19"/>
      <c r="F2019" s="20">
        <f>'Базовые концовки'!F406</f>
        <v>6</v>
      </c>
      <c r="G2019" s="20"/>
      <c r="H2019" s="20"/>
      <c r="I2019" s="20"/>
      <c r="K2019" s="4"/>
      <c r="S2019" s="23"/>
    </row>
    <row r="2020" spans="2:19" hidden="1">
      <c r="B2020" s="18" t="s">
        <v>119</v>
      </c>
      <c r="F2020" s="20">
        <f>'Базовые концовки'!F407</f>
        <v>0</v>
      </c>
      <c r="G2020" s="20"/>
      <c r="H2020" s="20"/>
      <c r="I2020" s="20"/>
      <c r="K2020" s="4"/>
      <c r="S2020" s="23"/>
    </row>
    <row r="2021" spans="2:19" hidden="1">
      <c r="B2021" s="18" t="s">
        <v>120</v>
      </c>
      <c r="F2021" s="20">
        <f>'Базовые концовки'!F408</f>
        <v>0</v>
      </c>
      <c r="G2021" s="20"/>
      <c r="H2021" s="20"/>
      <c r="I2021" s="20"/>
      <c r="K2021" s="4"/>
      <c r="S2021" s="23"/>
    </row>
    <row r="2022" spans="2:19" ht="21" hidden="1">
      <c r="B2022" s="18" t="s">
        <v>161</v>
      </c>
      <c r="C2022" s="19"/>
      <c r="F2022" s="20">
        <f>'Базовые концовки'!F409</f>
        <v>522</v>
      </c>
      <c r="G2022" s="20"/>
      <c r="H2022" s="20"/>
      <c r="I2022" s="20"/>
      <c r="K2022" s="4"/>
      <c r="S2022" s="23"/>
    </row>
    <row r="2023" spans="2:19" ht="21" hidden="1">
      <c r="B2023" s="18" t="s">
        <v>162</v>
      </c>
      <c r="C2023" s="19"/>
      <c r="F2023" s="20">
        <f>'Базовые концовки'!F410</f>
        <v>118</v>
      </c>
      <c r="G2023" s="20"/>
      <c r="H2023" s="20"/>
      <c r="I2023" s="20"/>
      <c r="K2023" s="4"/>
      <c r="S2023" s="23"/>
    </row>
    <row r="2024" spans="2:19" hidden="1">
      <c r="B2024" s="18" t="s">
        <v>163</v>
      </c>
      <c r="C2024" s="19"/>
      <c r="F2024" s="20">
        <f>'Базовые концовки'!F411</f>
        <v>102</v>
      </c>
      <c r="G2024" s="20"/>
      <c r="H2024" s="20"/>
      <c r="I2024" s="20"/>
      <c r="K2024" s="4"/>
      <c r="S2024" s="23"/>
    </row>
    <row r="2025" spans="2:19" hidden="1">
      <c r="B2025" s="18" t="s">
        <v>164</v>
      </c>
      <c r="C2025" s="19"/>
      <c r="F2025" s="20">
        <f>'Базовые концовки'!F412</f>
        <v>10</v>
      </c>
      <c r="G2025" s="20"/>
      <c r="H2025" s="20"/>
      <c r="I2025" s="20"/>
      <c r="K2025" s="4"/>
      <c r="S2025" s="23"/>
    </row>
    <row r="2026" spans="2:19" hidden="1">
      <c r="B2026" s="18" t="s">
        <v>165</v>
      </c>
      <c r="F2026" s="20">
        <f>'Базовые концовки'!F413</f>
        <v>0</v>
      </c>
      <c r="G2026" s="20"/>
      <c r="H2026" s="20"/>
      <c r="I2026" s="20"/>
      <c r="K2026" s="4"/>
      <c r="S2026" s="23"/>
    </row>
    <row r="2027" spans="2:19" hidden="1">
      <c r="B2027" s="18" t="s">
        <v>166</v>
      </c>
      <c r="C2027" s="19">
        <v>23.64</v>
      </c>
      <c r="F2027" s="20">
        <f>'Базовые концовки'!F414</f>
        <v>236</v>
      </c>
      <c r="G2027" s="20"/>
      <c r="H2027" s="20"/>
      <c r="I2027" s="20"/>
      <c r="K2027" s="4"/>
      <c r="S2027" s="23"/>
    </row>
    <row r="2028" spans="2:19" hidden="1">
      <c r="B2028" s="18" t="s">
        <v>167</v>
      </c>
      <c r="C2028" s="19">
        <v>6.7229999999999999</v>
      </c>
      <c r="F2028" s="20">
        <f>'Базовые концовки'!F415</f>
        <v>686</v>
      </c>
      <c r="G2028" s="20"/>
      <c r="H2028" s="20"/>
      <c r="I2028" s="20"/>
      <c r="K2028" s="4"/>
      <c r="S2028" s="23"/>
    </row>
    <row r="2029" spans="2:19" hidden="1">
      <c r="B2029" s="18" t="s">
        <v>168</v>
      </c>
      <c r="F2029" s="20">
        <f>'Базовые концовки'!F416</f>
        <v>0</v>
      </c>
      <c r="G2029" s="20"/>
      <c r="H2029" s="20"/>
      <c r="I2029" s="20"/>
      <c r="K2029" s="4"/>
      <c r="S2029" s="23"/>
    </row>
    <row r="2030" spans="2:19" hidden="1">
      <c r="B2030" s="18" t="s">
        <v>169</v>
      </c>
      <c r="C2030" s="19">
        <v>23.64</v>
      </c>
      <c r="F2030" s="20">
        <f>'Базовые концовки'!F417</f>
        <v>236</v>
      </c>
      <c r="G2030" s="20"/>
      <c r="H2030" s="20"/>
      <c r="I2030" s="20"/>
      <c r="K2030" s="4"/>
      <c r="S2030" s="23"/>
    </row>
    <row r="2031" spans="2:19" hidden="1">
      <c r="B2031" s="18" t="s">
        <v>170</v>
      </c>
      <c r="C2031" s="19">
        <v>23.64</v>
      </c>
      <c r="F2031" s="20">
        <f>'Базовые концовки'!F418</f>
        <v>142</v>
      </c>
      <c r="G2031" s="20"/>
      <c r="H2031" s="20"/>
      <c r="I2031" s="20"/>
      <c r="K2031" s="4"/>
      <c r="S2031" s="23"/>
    </row>
    <row r="2032" spans="2:19" hidden="1">
      <c r="B2032" s="18" t="s">
        <v>171</v>
      </c>
      <c r="F2032" s="20">
        <f>'Базовые концовки'!F419</f>
        <v>0</v>
      </c>
      <c r="G2032" s="20"/>
      <c r="H2032" s="20"/>
      <c r="I2032" s="20"/>
      <c r="K2032" s="4"/>
      <c r="S2032" s="23"/>
    </row>
    <row r="2033" spans="2:19" hidden="1">
      <c r="B2033" s="18" t="s">
        <v>172</v>
      </c>
      <c r="F2033" s="20">
        <f>'Базовые концовки'!F420</f>
        <v>0</v>
      </c>
      <c r="G2033" s="20"/>
      <c r="H2033" s="20"/>
      <c r="I2033" s="20"/>
      <c r="K2033" s="4"/>
      <c r="S2033" s="23"/>
    </row>
    <row r="2034" spans="2:19" hidden="1">
      <c r="B2034" s="18" t="s">
        <v>173</v>
      </c>
      <c r="C2034" s="19"/>
      <c r="F2034" s="20">
        <f>'Базовые концовки'!F421</f>
        <v>1064</v>
      </c>
      <c r="G2034" s="20"/>
      <c r="H2034" s="20"/>
      <c r="I2034" s="20"/>
      <c r="K2034" s="4"/>
      <c r="S2034" s="23"/>
    </row>
    <row r="2035" spans="2:19" hidden="1">
      <c r="B2035" s="18" t="s">
        <v>174</v>
      </c>
      <c r="F2035" s="20">
        <f>'Базовые концовки'!F422</f>
        <v>0</v>
      </c>
      <c r="G2035" s="20">
        <f>'Базовые концовки'!G422</f>
        <v>0</v>
      </c>
      <c r="H2035" s="20">
        <f>'Базовые концовки'!L422</f>
        <v>0</v>
      </c>
      <c r="I2035" s="20">
        <f>'Базовые концовки'!H422</f>
        <v>0</v>
      </c>
      <c r="K2035" s="4">
        <f>'Базовые концовки'!J422</f>
        <v>0</v>
      </c>
      <c r="S2035" s="23">
        <f>'Базовые концовки'!M422</f>
        <v>0</v>
      </c>
    </row>
    <row r="2036" spans="2:19" hidden="1">
      <c r="B2036" s="18" t="s">
        <v>175</v>
      </c>
      <c r="F2036" s="20">
        <f>'Базовые концовки'!F423</f>
        <v>0</v>
      </c>
      <c r="G2036" s="20">
        <f>'Базовые концовки'!G423</f>
        <v>0</v>
      </c>
      <c r="H2036" s="20">
        <f>'Базовые концовки'!L423</f>
        <v>0</v>
      </c>
      <c r="I2036" s="20">
        <f>'Базовые концовки'!H423</f>
        <v>0</v>
      </c>
      <c r="K2036" s="4">
        <f>'Базовые концовки'!J423</f>
        <v>0</v>
      </c>
      <c r="S2036" s="23">
        <f>'Базовые концовки'!M423</f>
        <v>0</v>
      </c>
    </row>
    <row r="2037" spans="2:19" hidden="1">
      <c r="B2037" s="18" t="s">
        <v>176</v>
      </c>
      <c r="C2037" s="19"/>
      <c r="F2037" s="20">
        <f>'Базовые концовки'!F424</f>
        <v>404</v>
      </c>
      <c r="G2037" s="20">
        <f>'Базовые концовки'!G424</f>
        <v>0</v>
      </c>
      <c r="H2037" s="20">
        <f>'Базовые концовки'!L424</f>
        <v>0</v>
      </c>
      <c r="I2037" s="20">
        <f>'Базовые концовки'!H424</f>
        <v>404</v>
      </c>
      <c r="K2037" s="4">
        <f>'Базовые концовки'!J424</f>
        <v>0</v>
      </c>
      <c r="S2037" s="23">
        <f>'Базовые концовки'!M424</f>
        <v>0</v>
      </c>
    </row>
    <row r="2038" spans="2:19" hidden="1">
      <c r="B2038" s="18" t="s">
        <v>177</v>
      </c>
      <c r="F2038" s="20">
        <f>'Базовые концовки'!F425</f>
        <v>0</v>
      </c>
      <c r="G2038" s="20"/>
      <c r="H2038" s="20"/>
      <c r="I2038" s="20"/>
      <c r="K2038" s="4"/>
      <c r="S2038" s="23"/>
    </row>
    <row r="2039" spans="2:19" hidden="1">
      <c r="B2039" s="18" t="s">
        <v>178</v>
      </c>
      <c r="F2039" s="20">
        <f>'Базовые концовки'!F426</f>
        <v>0</v>
      </c>
      <c r="G2039" s="20"/>
      <c r="H2039" s="20"/>
      <c r="I2039" s="20"/>
      <c r="K2039" s="4"/>
      <c r="S2039" s="23"/>
    </row>
    <row r="2040" spans="2:19" hidden="1">
      <c r="B2040" s="18" t="s">
        <v>179</v>
      </c>
      <c r="C2040" s="19">
        <v>11.207000000000001</v>
      </c>
      <c r="F2040" s="20">
        <f>'Базовые концовки'!F427</f>
        <v>4528</v>
      </c>
      <c r="G2040" s="20"/>
      <c r="H2040" s="20"/>
      <c r="I2040" s="20"/>
      <c r="K2040" s="4"/>
      <c r="S2040" s="23"/>
    </row>
    <row r="2041" spans="2:19" hidden="1">
      <c r="B2041" s="18" t="s">
        <v>180</v>
      </c>
      <c r="C2041" s="19"/>
      <c r="F2041" s="20">
        <f>'Базовые концовки'!F428</f>
        <v>4528</v>
      </c>
      <c r="G2041" s="20"/>
      <c r="H2041" s="20"/>
      <c r="I2041" s="20"/>
      <c r="K2041" s="4"/>
      <c r="S2041" s="23"/>
    </row>
    <row r="2042" spans="2:19" ht="21" hidden="1">
      <c r="B2042" s="18" t="s">
        <v>181</v>
      </c>
      <c r="F2042" s="20">
        <f>'Базовые концовки'!F429</f>
        <v>0</v>
      </c>
      <c r="G2042" s="20">
        <f>'Базовые концовки'!G429</f>
        <v>0</v>
      </c>
      <c r="H2042" s="20">
        <f>'Базовые концовки'!L429</f>
        <v>0</v>
      </c>
      <c r="I2042" s="20">
        <f>'Базовые концовки'!H429</f>
        <v>0</v>
      </c>
      <c r="K2042" s="4">
        <f>'Базовые концовки'!J429</f>
        <v>0</v>
      </c>
      <c r="S2042" s="23">
        <f>'Базовые концовки'!M429</f>
        <v>0</v>
      </c>
    </row>
    <row r="2043" spans="2:19" hidden="1">
      <c r="B2043" s="18" t="s">
        <v>119</v>
      </c>
      <c r="F2043" s="20">
        <f>'Базовые концовки'!F430</f>
        <v>0</v>
      </c>
      <c r="G2043" s="20"/>
      <c r="H2043" s="20"/>
      <c r="I2043" s="20"/>
      <c r="K2043" s="4"/>
      <c r="S2043" s="23"/>
    </row>
    <row r="2044" spans="2:19" hidden="1">
      <c r="B2044" s="18" t="s">
        <v>120</v>
      </c>
      <c r="F2044" s="20">
        <f>'Базовые концовки'!F431</f>
        <v>0</v>
      </c>
      <c r="G2044" s="20"/>
      <c r="H2044" s="20"/>
      <c r="I2044" s="20"/>
      <c r="K2044" s="4"/>
      <c r="S2044" s="23"/>
    </row>
    <row r="2045" spans="2:19" ht="21" hidden="1">
      <c r="B2045" s="18" t="s">
        <v>182</v>
      </c>
      <c r="F2045" s="20">
        <f>'Базовые концовки'!F432</f>
        <v>0</v>
      </c>
      <c r="G2045" s="20"/>
      <c r="H2045" s="20"/>
      <c r="I2045" s="20"/>
      <c r="K2045" s="4"/>
      <c r="S2045" s="23"/>
    </row>
    <row r="2046" spans="2:19" hidden="1">
      <c r="B2046" s="18" t="s">
        <v>183</v>
      </c>
      <c r="F2046" s="20">
        <f>'Базовые концовки'!F433</f>
        <v>0</v>
      </c>
      <c r="G2046" s="20"/>
      <c r="H2046" s="20"/>
      <c r="I2046" s="20"/>
      <c r="K2046" s="4"/>
      <c r="S2046" s="23"/>
    </row>
    <row r="2047" spans="2:19" hidden="1">
      <c r="B2047" s="18" t="s">
        <v>184</v>
      </c>
      <c r="F2047" s="20">
        <f>'Базовые концовки'!F434</f>
        <v>0</v>
      </c>
      <c r="G2047" s="20"/>
      <c r="H2047" s="20"/>
      <c r="I2047" s="20"/>
      <c r="K2047" s="4"/>
      <c r="S2047" s="23"/>
    </row>
    <row r="2048" spans="2:19" hidden="1">
      <c r="B2048" s="18" t="s">
        <v>185</v>
      </c>
      <c r="F2048" s="20">
        <f>'Базовые концовки'!F435</f>
        <v>0</v>
      </c>
      <c r="G2048" s="20"/>
      <c r="H2048" s="20"/>
      <c r="I2048" s="20"/>
      <c r="K2048" s="4"/>
      <c r="S2048" s="23"/>
    </row>
    <row r="2049" spans="2:19" hidden="1">
      <c r="B2049" s="18" t="s">
        <v>186</v>
      </c>
      <c r="F2049" s="20">
        <f>'Базовые концовки'!F436</f>
        <v>0</v>
      </c>
      <c r="G2049" s="20"/>
      <c r="H2049" s="20"/>
      <c r="I2049" s="20"/>
      <c r="K2049" s="4"/>
      <c r="S2049" s="23"/>
    </row>
    <row r="2050" spans="2:19" ht="21" hidden="1">
      <c r="B2050" s="18" t="s">
        <v>187</v>
      </c>
      <c r="F2050" s="20">
        <f>'Базовые концовки'!F437</f>
        <v>0</v>
      </c>
      <c r="G2050" s="20">
        <f>'Базовые концовки'!G437</f>
        <v>0</v>
      </c>
      <c r="H2050" s="20">
        <f>'Базовые концовки'!L437</f>
        <v>0</v>
      </c>
      <c r="I2050" s="20">
        <f>'Базовые концовки'!H437</f>
        <v>0</v>
      </c>
      <c r="K2050" s="4">
        <f>'Базовые концовки'!J437</f>
        <v>0</v>
      </c>
      <c r="S2050" s="23">
        <f>'Базовые концовки'!M437</f>
        <v>0</v>
      </c>
    </row>
    <row r="2051" spans="2:19" ht="21" hidden="1">
      <c r="B2051" s="18" t="s">
        <v>118</v>
      </c>
      <c r="F2051" s="20">
        <f>'Базовые концовки'!F438</f>
        <v>0</v>
      </c>
      <c r="G2051" s="20"/>
      <c r="H2051" s="20"/>
      <c r="I2051" s="20"/>
      <c r="K2051" s="4"/>
      <c r="S2051" s="23"/>
    </row>
    <row r="2052" spans="2:19" hidden="1">
      <c r="B2052" s="18" t="s">
        <v>119</v>
      </c>
      <c r="F2052" s="20">
        <f>'Базовые концовки'!F439</f>
        <v>0</v>
      </c>
      <c r="G2052" s="20"/>
      <c r="H2052" s="20"/>
      <c r="I2052" s="20"/>
      <c r="K2052" s="4"/>
      <c r="S2052" s="23"/>
    </row>
    <row r="2053" spans="2:19" hidden="1">
      <c r="B2053" s="18" t="s">
        <v>120</v>
      </c>
      <c r="F2053" s="20">
        <f>'Базовые концовки'!F440</f>
        <v>0</v>
      </c>
      <c r="G2053" s="20"/>
      <c r="H2053" s="20"/>
      <c r="I2053" s="20"/>
      <c r="K2053" s="4"/>
      <c r="S2053" s="23"/>
    </row>
    <row r="2054" spans="2:19" ht="21" hidden="1">
      <c r="B2054" s="18" t="s">
        <v>188</v>
      </c>
      <c r="F2054" s="20">
        <f>'Базовые концовки'!F441</f>
        <v>0</v>
      </c>
      <c r="G2054" s="20"/>
      <c r="H2054" s="20"/>
      <c r="I2054" s="20"/>
      <c r="K2054" s="4"/>
      <c r="S2054" s="23"/>
    </row>
    <row r="2055" spans="2:19" ht="21" hidden="1">
      <c r="B2055" s="18" t="s">
        <v>189</v>
      </c>
      <c r="F2055" s="20">
        <f>'Базовые концовки'!F442</f>
        <v>0</v>
      </c>
      <c r="G2055" s="20">
        <f>'Базовые концовки'!G442</f>
        <v>0</v>
      </c>
      <c r="H2055" s="20">
        <f>'Базовые концовки'!L442</f>
        <v>0</v>
      </c>
      <c r="I2055" s="20">
        <f>'Базовые концовки'!H442</f>
        <v>0</v>
      </c>
      <c r="K2055" s="4">
        <f>'Базовые концовки'!J442</f>
        <v>0</v>
      </c>
      <c r="S2055" s="23">
        <f>'Базовые концовки'!M442</f>
        <v>0</v>
      </c>
    </row>
    <row r="2056" spans="2:19" ht="21" hidden="1">
      <c r="B2056" s="18" t="s">
        <v>118</v>
      </c>
      <c r="F2056" s="20">
        <f>'Базовые концовки'!F443</f>
        <v>0</v>
      </c>
      <c r="G2056" s="20"/>
      <c r="H2056" s="20"/>
      <c r="I2056" s="20"/>
      <c r="K2056" s="4"/>
      <c r="S2056" s="23"/>
    </row>
    <row r="2057" spans="2:19" hidden="1">
      <c r="B2057" s="18" t="s">
        <v>190</v>
      </c>
      <c r="F2057" s="20">
        <f>'Базовые концовки'!F444</f>
        <v>0</v>
      </c>
      <c r="G2057" s="20"/>
      <c r="H2057" s="20"/>
      <c r="I2057" s="20"/>
      <c r="K2057" s="4"/>
      <c r="S2057" s="23"/>
    </row>
    <row r="2058" spans="2:19" hidden="1">
      <c r="B2058" s="18" t="s">
        <v>191</v>
      </c>
      <c r="F2058" s="20">
        <f>'Базовые концовки'!F445</f>
        <v>0</v>
      </c>
      <c r="G2058" s="20"/>
      <c r="H2058" s="20"/>
      <c r="I2058" s="20"/>
      <c r="K2058" s="4"/>
      <c r="S2058" s="23"/>
    </row>
    <row r="2059" spans="2:19" hidden="1">
      <c r="B2059" s="18" t="s">
        <v>192</v>
      </c>
      <c r="F2059" s="20">
        <f>'Базовые концовки'!F446</f>
        <v>0</v>
      </c>
      <c r="G2059" s="20"/>
      <c r="H2059" s="20"/>
      <c r="I2059" s="20"/>
      <c r="K2059" s="4"/>
      <c r="S2059" s="23"/>
    </row>
    <row r="2060" spans="2:19" hidden="1">
      <c r="B2060" s="18" t="s">
        <v>193</v>
      </c>
      <c r="F2060" s="20">
        <f>'Базовые концовки'!F447</f>
        <v>0</v>
      </c>
      <c r="G2060" s="20"/>
      <c r="H2060" s="20"/>
      <c r="I2060" s="20"/>
      <c r="K2060" s="4"/>
      <c r="S2060" s="23"/>
    </row>
    <row r="2061" spans="2:19" hidden="1">
      <c r="B2061" s="18" t="s">
        <v>194</v>
      </c>
      <c r="F2061" s="20">
        <f>'Базовые концовки'!F448</f>
        <v>0</v>
      </c>
      <c r="G2061" s="20"/>
      <c r="H2061" s="20"/>
      <c r="I2061" s="20"/>
      <c r="K2061" s="4"/>
      <c r="S2061" s="23"/>
    </row>
    <row r="2062" spans="2:19" hidden="1">
      <c r="B2062" s="18" t="s">
        <v>195</v>
      </c>
      <c r="F2062" s="20">
        <f>'Базовые концовки'!F449</f>
        <v>0</v>
      </c>
      <c r="G2062" s="20"/>
      <c r="H2062" s="20"/>
      <c r="I2062" s="20"/>
      <c r="K2062" s="4"/>
      <c r="S2062" s="23"/>
    </row>
    <row r="2063" spans="2:19" hidden="1">
      <c r="B2063" s="18" t="s">
        <v>196</v>
      </c>
      <c r="F2063" s="20">
        <f>'Базовые концовки'!F450</f>
        <v>0</v>
      </c>
      <c r="G2063" s="20"/>
      <c r="H2063" s="20"/>
      <c r="I2063" s="20"/>
      <c r="K2063" s="4"/>
      <c r="S2063" s="23"/>
    </row>
    <row r="2064" spans="2:19" hidden="1">
      <c r="B2064" s="18" t="s">
        <v>197</v>
      </c>
      <c r="F2064" s="20">
        <f>'Базовые концовки'!F451</f>
        <v>0</v>
      </c>
      <c r="G2064" s="20"/>
      <c r="H2064" s="20"/>
      <c r="I2064" s="20"/>
      <c r="K2064" s="4"/>
      <c r="S2064" s="23"/>
    </row>
    <row r="2065" spans="2:19" hidden="1">
      <c r="B2065" s="18" t="s">
        <v>198</v>
      </c>
      <c r="F2065" s="20">
        <f>'Базовые концовки'!F452</f>
        <v>0</v>
      </c>
      <c r="G2065" s="20"/>
      <c r="H2065" s="20"/>
      <c r="I2065" s="20"/>
      <c r="K2065" s="4"/>
      <c r="S2065" s="23"/>
    </row>
    <row r="2066" spans="2:19" hidden="1">
      <c r="B2066" s="18" t="s">
        <v>325</v>
      </c>
      <c r="C2066" s="19"/>
      <c r="F2066" s="20" t="e">
        <f ca="1">'Базовые концовки'!F453</f>
        <v>#NAME?</v>
      </c>
      <c r="G2066" s="20">
        <f>'Базовые концовки'!G453</f>
        <v>0</v>
      </c>
      <c r="H2066" s="20">
        <f>'Базовые концовки'!L453</f>
        <v>0</v>
      </c>
      <c r="I2066" s="20">
        <f>'Базовые концовки'!H453</f>
        <v>0</v>
      </c>
      <c r="K2066" s="4">
        <f>'Базовые концовки'!J453</f>
        <v>0</v>
      </c>
      <c r="S2066" s="23">
        <f>'Базовые концовки'!M453</f>
        <v>0</v>
      </c>
    </row>
    <row r="2067" spans="2:19" ht="21" hidden="1">
      <c r="B2067" s="18" t="s">
        <v>200</v>
      </c>
      <c r="F2067" s="20">
        <f>'Базовые концовки'!F454</f>
        <v>0</v>
      </c>
      <c r="G2067" s="20"/>
      <c r="H2067" s="20"/>
      <c r="I2067" s="20"/>
      <c r="K2067" s="4"/>
      <c r="S2067" s="23"/>
    </row>
    <row r="2068" spans="2:19" hidden="1">
      <c r="B2068" s="18" t="s">
        <v>201</v>
      </c>
      <c r="C2068" s="19"/>
      <c r="F2068" s="20">
        <f>'Базовые концовки'!F455</f>
        <v>5101</v>
      </c>
      <c r="G2068" s="20"/>
      <c r="H2068" s="20"/>
      <c r="I2068" s="20"/>
      <c r="K2068" s="4"/>
      <c r="S2068" s="23"/>
    </row>
    <row r="2069" spans="2:19" hidden="1">
      <c r="B2069" s="18" t="s">
        <v>201</v>
      </c>
      <c r="C2069" s="19"/>
      <c r="F2069" s="20">
        <f>'Базовые концовки'!F456</f>
        <v>5111</v>
      </c>
      <c r="G2069" s="20"/>
      <c r="H2069" s="20"/>
      <c r="I2069" s="20"/>
      <c r="K2069" s="4"/>
      <c r="S2069" s="23"/>
    </row>
    <row r="2070" spans="2:19" hidden="1">
      <c r="B2070" s="18" t="s">
        <v>202</v>
      </c>
      <c r="C2070" s="19"/>
      <c r="F2070" s="20">
        <f>'Базовые концовки'!F457</f>
        <v>2900</v>
      </c>
      <c r="G2070" s="20"/>
      <c r="H2070" s="20"/>
      <c r="I2070" s="20"/>
      <c r="K2070" s="4"/>
      <c r="S2070" s="23"/>
    </row>
    <row r="2071" spans="2:19" hidden="1">
      <c r="B2071" s="18" t="s">
        <v>202</v>
      </c>
      <c r="C2071" s="19"/>
      <c r="F2071" s="20">
        <f>'Базовые концовки'!F458</f>
        <v>2906</v>
      </c>
      <c r="G2071" s="20"/>
      <c r="H2071" s="20"/>
      <c r="I2071" s="20"/>
      <c r="K2071" s="4"/>
      <c r="S2071" s="23"/>
    </row>
    <row r="2072" spans="2:19" ht="21" hidden="1">
      <c r="B2072" s="18" t="s">
        <v>203</v>
      </c>
      <c r="F2072" s="20">
        <f>'Базовые концовки'!F459</f>
        <v>0</v>
      </c>
      <c r="G2072" s="20"/>
      <c r="H2072" s="20">
        <f>'Базовые концовки'!L459</f>
        <v>0</v>
      </c>
      <c r="I2072" s="20"/>
      <c r="K2072" s="4"/>
      <c r="S2072" s="23"/>
    </row>
    <row r="2073" spans="2:19" ht="21" hidden="1">
      <c r="B2073" s="18" t="s">
        <v>204</v>
      </c>
      <c r="F2073" s="20">
        <f>'Базовые концовки'!F460</f>
        <v>0</v>
      </c>
      <c r="G2073" s="20"/>
      <c r="H2073" s="20"/>
      <c r="I2073" s="20"/>
      <c r="K2073" s="4"/>
      <c r="S2073" s="23"/>
    </row>
    <row r="2074" spans="2:19" hidden="1">
      <c r="B2074" s="18" t="s">
        <v>205</v>
      </c>
      <c r="C2074" s="19"/>
      <c r="F2074" s="20">
        <f>'Базовые концовки'!F461</f>
        <v>3816</v>
      </c>
      <c r="G2074" s="20"/>
      <c r="H2074" s="20"/>
      <c r="I2074" s="20"/>
      <c r="K2074" s="4"/>
      <c r="S2074" s="23"/>
    </row>
    <row r="2075" spans="2:19" hidden="1">
      <c r="B2075" s="18" t="s">
        <v>206</v>
      </c>
      <c r="C2075" s="19"/>
      <c r="F2075" s="20">
        <f>'Базовые концовки'!F462</f>
        <v>329</v>
      </c>
      <c r="G2075" s="20"/>
      <c r="H2075" s="20"/>
      <c r="I2075" s="20"/>
      <c r="K2075" s="4"/>
      <c r="S2075" s="23"/>
    </row>
    <row r="2076" spans="2:19" hidden="1">
      <c r="B2076" s="18" t="s">
        <v>207</v>
      </c>
      <c r="C2076" s="19"/>
      <c r="F2076" s="20">
        <f>'Базовые концовки'!F463</f>
        <v>2791</v>
      </c>
      <c r="G2076" s="20"/>
      <c r="H2076" s="20"/>
      <c r="I2076" s="20"/>
      <c r="K2076" s="4"/>
      <c r="S2076" s="23"/>
    </row>
    <row r="2077" spans="2:19" hidden="1">
      <c r="B2077" s="18" t="s">
        <v>208</v>
      </c>
      <c r="C2077" s="19"/>
      <c r="F2077" s="20">
        <f>'Базовые концовки'!F464</f>
        <v>22509</v>
      </c>
      <c r="G2077" s="20"/>
      <c r="H2077" s="20">
        <f>'Базовые концовки'!L464</f>
        <v>22509</v>
      </c>
      <c r="I2077" s="20"/>
      <c r="K2077" s="4"/>
      <c r="S2077" s="23"/>
    </row>
    <row r="2078" spans="2:19" hidden="1">
      <c r="B2078" s="18" t="s">
        <v>209</v>
      </c>
      <c r="C2078" s="19"/>
      <c r="F2078" s="20"/>
      <c r="G2078" s="20"/>
      <c r="H2078" s="20"/>
      <c r="I2078" s="20"/>
      <c r="K2078" s="4">
        <f>'Базовые концовки'!J465</f>
        <v>371.33699999999999</v>
      </c>
      <c r="S2078" s="23"/>
    </row>
    <row r="2079" spans="2:19" hidden="1">
      <c r="B2079" s="18" t="s">
        <v>210</v>
      </c>
      <c r="C2079" s="19"/>
      <c r="F2079" s="20"/>
      <c r="G2079" s="20"/>
      <c r="H2079" s="20"/>
      <c r="I2079" s="20"/>
      <c r="K2079" s="4">
        <f>'Базовые концовки'!J466</f>
        <v>26.422000000000001</v>
      </c>
      <c r="S2079" s="23"/>
    </row>
    <row r="2080" spans="2:19" hidden="1">
      <c r="B2080" s="18" t="s">
        <v>211</v>
      </c>
      <c r="C2080" s="19"/>
      <c r="F2080" s="20"/>
      <c r="G2080" s="20"/>
      <c r="H2080" s="20"/>
      <c r="I2080" s="20"/>
      <c r="K2080" s="4">
        <f>'Базовые концовки'!J467</f>
        <v>397.75900000000001</v>
      </c>
      <c r="S2080" s="23"/>
    </row>
    <row r="2081" spans="2:19" hidden="1">
      <c r="B2081" s="18" t="s">
        <v>212</v>
      </c>
      <c r="C2081" s="19"/>
      <c r="F2081" s="20">
        <f>'Базовые концовки'!F468</f>
        <v>90210</v>
      </c>
      <c r="G2081" s="20"/>
      <c r="H2081" s="20"/>
      <c r="I2081" s="20"/>
      <c r="K2081" s="4"/>
      <c r="S2081" s="23"/>
    </row>
    <row r="2082" spans="2:19" hidden="1">
      <c r="B2082" s="18" t="s">
        <v>213</v>
      </c>
      <c r="C2082" s="19"/>
      <c r="F2082" s="20">
        <f>'Базовые концовки'!F469</f>
        <v>7777</v>
      </c>
      <c r="G2082" s="20"/>
      <c r="H2082" s="20"/>
      <c r="I2082" s="20"/>
      <c r="K2082" s="4"/>
      <c r="S2082" s="23"/>
    </row>
    <row r="2083" spans="2:19" hidden="1">
      <c r="B2083" s="18" t="s">
        <v>214</v>
      </c>
      <c r="C2083" s="19"/>
      <c r="F2083" s="20">
        <f>'Базовые концовки'!F470</f>
        <v>16048</v>
      </c>
      <c r="G2083" s="20"/>
      <c r="H2083" s="20"/>
      <c r="I2083" s="20"/>
      <c r="K2083" s="4"/>
      <c r="S2083" s="23"/>
    </row>
    <row r="2084" spans="2:19" hidden="1">
      <c r="B2084" s="18" t="s">
        <v>215</v>
      </c>
      <c r="C2084" s="19"/>
      <c r="F2084" s="20">
        <f>'Базовые концовки'!F471</f>
        <v>152566</v>
      </c>
      <c r="G2084" s="20"/>
      <c r="H2084" s="20"/>
      <c r="I2084" s="20"/>
      <c r="K2084" s="4"/>
      <c r="S2084" s="23"/>
    </row>
    <row r="2085" spans="2:19" hidden="1">
      <c r="B2085" s="18" t="s">
        <v>112</v>
      </c>
      <c r="F2085" s="20" t="e">
        <f ca="1">'Базовые концовки'!F472</f>
        <v>#NAME?</v>
      </c>
      <c r="G2085" s="20"/>
      <c r="H2085" s="20"/>
      <c r="I2085" s="20"/>
      <c r="K2085" s="4"/>
      <c r="S2085" s="23"/>
    </row>
    <row r="2086" spans="2:19" hidden="1">
      <c r="B2086" s="18" t="s">
        <v>216</v>
      </c>
      <c r="C2086" s="19"/>
      <c r="F2086" s="20">
        <f>'Базовые концовки'!F473</f>
        <v>4528</v>
      </c>
      <c r="G2086" s="20"/>
      <c r="H2086" s="20"/>
      <c r="I2086" s="20"/>
      <c r="K2086" s="4"/>
      <c r="S2086" s="23"/>
    </row>
    <row r="2087" spans="2:19" hidden="1">
      <c r="B2087" s="18" t="s">
        <v>217</v>
      </c>
      <c r="C2087" s="19"/>
      <c r="F2087" s="20" t="e">
        <f ca="1">'Базовые концовки'!F474</f>
        <v>#NAME?</v>
      </c>
      <c r="G2087" s="20"/>
      <c r="H2087" s="20"/>
      <c r="I2087" s="20"/>
      <c r="K2087" s="4"/>
      <c r="S2087" s="23"/>
    </row>
    <row r="2088" spans="2:19" hidden="1">
      <c r="B2088" s="18" t="s">
        <v>218</v>
      </c>
      <c r="C2088" s="19"/>
      <c r="F2088" s="20">
        <f>'Базовые концовки'!F475</f>
        <v>236</v>
      </c>
      <c r="G2088" s="20"/>
      <c r="H2088" s="20"/>
      <c r="I2088" s="20"/>
      <c r="K2088" s="4"/>
      <c r="S2088" s="23"/>
    </row>
    <row r="2089" spans="2:19" hidden="1">
      <c r="B2089" s="18" t="s">
        <v>219</v>
      </c>
      <c r="C2089" s="19"/>
      <c r="F2089" s="20">
        <f>'Базовые концовки'!F476</f>
        <v>142</v>
      </c>
      <c r="G2089" s="20"/>
      <c r="H2089" s="20"/>
      <c r="I2089" s="20"/>
      <c r="K2089" s="4"/>
      <c r="S2089" s="23"/>
    </row>
    <row r="2090" spans="2:19" hidden="1">
      <c r="B2090" s="18" t="s">
        <v>220</v>
      </c>
      <c r="C2090" s="19"/>
      <c r="F2090" s="20">
        <f>'Базовые концовки'!F477</f>
        <v>120824</v>
      </c>
      <c r="G2090" s="20"/>
      <c r="H2090" s="20"/>
      <c r="I2090" s="20"/>
      <c r="K2090" s="4"/>
      <c r="S2090" s="23"/>
    </row>
    <row r="2091" spans="2:19" hidden="1">
      <c r="B2091" s="18" t="s">
        <v>221</v>
      </c>
      <c r="C2091" s="19"/>
      <c r="F2091" s="20">
        <f>'Базовые концовки'!F478</f>
        <v>68698</v>
      </c>
      <c r="G2091" s="20"/>
      <c r="H2091" s="20"/>
      <c r="I2091" s="20"/>
      <c r="K2091" s="4"/>
      <c r="S2091" s="23"/>
    </row>
    <row r="2092" spans="2:19" hidden="1">
      <c r="B2092" s="18" t="s">
        <v>222</v>
      </c>
      <c r="C2092" s="19"/>
      <c r="F2092" s="20" t="e">
        <f ca="1">'Базовые концовки'!F479</f>
        <v>#NAME?</v>
      </c>
      <c r="G2092" s="20"/>
      <c r="H2092" s="20"/>
      <c r="I2092" s="20"/>
      <c r="K2092" s="4"/>
      <c r="S2092" s="23"/>
    </row>
    <row r="2094" spans="2:19">
      <c r="B2094" s="18" t="s">
        <v>326</v>
      </c>
      <c r="C2094" s="86"/>
      <c r="F2094" s="87">
        <f>'Базовые концовки'!F481</f>
        <v>123170</v>
      </c>
      <c r="G2094" s="87">
        <f>'Базовые концовки'!G481</f>
        <v>9273</v>
      </c>
      <c r="H2094" s="87">
        <f>'Базовые концовки'!L481</f>
        <v>94720</v>
      </c>
      <c r="I2094" s="21">
        <f>'Базовые концовки'!H481</f>
        <v>18982</v>
      </c>
      <c r="J2094" s="65"/>
      <c r="K2094" s="22">
        <f>'Базовые концовки'!J481</f>
        <v>904.36900000000003</v>
      </c>
      <c r="S2094" s="88">
        <f>'Базовые концовки'!M481</f>
        <v>0</v>
      </c>
    </row>
    <row r="2095" spans="2:19">
      <c r="C2095" s="86"/>
      <c r="F2095" s="87"/>
      <c r="G2095" s="87"/>
      <c r="H2095" s="87"/>
      <c r="I2095" s="20">
        <f>'Базовые концовки'!I481</f>
        <v>1467</v>
      </c>
      <c r="J2095" s="65"/>
      <c r="K2095" s="4">
        <f>'Базовые концовки'!K481</f>
        <v>102.85</v>
      </c>
      <c r="S2095" s="88"/>
    </row>
    <row r="2096" spans="2:19" hidden="1">
      <c r="B2096" s="18" t="s">
        <v>102</v>
      </c>
      <c r="F2096" s="20">
        <f>'Базовые концовки'!F482</f>
        <v>0</v>
      </c>
      <c r="G2096" s="20">
        <f>'Базовые концовки'!G482</f>
        <v>0</v>
      </c>
      <c r="H2096" s="20">
        <f>'Базовые концовки'!L482</f>
        <v>0</v>
      </c>
      <c r="I2096" s="20">
        <f>'Базовые концовки'!H482</f>
        <v>0</v>
      </c>
      <c r="K2096" s="4">
        <f>'Базовые концовки'!J482</f>
        <v>0</v>
      </c>
      <c r="S2096" s="23">
        <f>'Базовые концовки'!M482</f>
        <v>0</v>
      </c>
    </row>
    <row r="2097" spans="2:19" hidden="1">
      <c r="B2097" s="18" t="s">
        <v>103</v>
      </c>
      <c r="F2097" s="20" t="e">
        <f ca="1">'Базовые концовки'!F483</f>
        <v>#NAME?</v>
      </c>
      <c r="G2097" s="20"/>
      <c r="H2097" s="20"/>
      <c r="I2097" s="20"/>
      <c r="K2097" s="4"/>
      <c r="S2097" s="23"/>
    </row>
    <row r="2098" spans="2:19" hidden="1">
      <c r="B2098" s="18" t="s">
        <v>104</v>
      </c>
      <c r="F2098" s="20" t="e">
        <f ca="1">'Базовые концовки'!F484</f>
        <v>#NAME?</v>
      </c>
      <c r="G2098" s="20"/>
      <c r="H2098" s="20"/>
      <c r="I2098" s="20"/>
      <c r="K2098" s="4"/>
      <c r="S2098" s="23"/>
    </row>
    <row r="2099" spans="2:19" hidden="1">
      <c r="B2099" s="18" t="s">
        <v>105</v>
      </c>
      <c r="F2099" s="20" t="e">
        <f ca="1">'Базовые концовки'!F485</f>
        <v>#NAME?</v>
      </c>
      <c r="G2099" s="20"/>
      <c r="H2099" s="20"/>
      <c r="I2099" s="20"/>
      <c r="K2099" s="4"/>
      <c r="S2099" s="23"/>
    </row>
    <row r="2100" spans="2:19" hidden="1">
      <c r="B2100" s="18" t="s">
        <v>106</v>
      </c>
      <c r="F2100" s="20" t="e">
        <f ca="1">'Базовые концовки'!F486</f>
        <v>#NAME?</v>
      </c>
      <c r="G2100" s="20"/>
      <c r="H2100" s="20"/>
      <c r="I2100" s="20"/>
      <c r="K2100" s="4"/>
      <c r="S2100" s="23"/>
    </row>
    <row r="2101" spans="2:19" hidden="1">
      <c r="B2101" s="18" t="s">
        <v>107</v>
      </c>
      <c r="F2101" s="20" t="e">
        <f ca="1">'Базовые концовки'!F487</f>
        <v>#NAME?</v>
      </c>
      <c r="G2101" s="20"/>
      <c r="H2101" s="20"/>
      <c r="I2101" s="20"/>
      <c r="K2101" s="4"/>
      <c r="S2101" s="23"/>
    </row>
    <row r="2102" spans="2:19" ht="21" hidden="1">
      <c r="B2102" s="18" t="s">
        <v>108</v>
      </c>
      <c r="F2102" s="20" t="e">
        <f ca="1">'Базовые концовки'!F488</f>
        <v>#NAME?</v>
      </c>
      <c r="G2102" s="20"/>
      <c r="H2102" s="20"/>
      <c r="I2102" s="20"/>
      <c r="K2102" s="4"/>
      <c r="S2102" s="23"/>
    </row>
    <row r="2103" spans="2:19" hidden="1">
      <c r="B2103" s="18" t="s">
        <v>109</v>
      </c>
      <c r="F2103" s="20" t="e">
        <f ca="1">'Базовые концовки'!F489</f>
        <v>#NAME?</v>
      </c>
      <c r="G2103" s="20"/>
      <c r="H2103" s="20"/>
      <c r="I2103" s="20"/>
      <c r="K2103" s="4"/>
      <c r="S2103" s="23"/>
    </row>
    <row r="2104" spans="2:19" hidden="1">
      <c r="B2104" s="18" t="s">
        <v>110</v>
      </c>
      <c r="F2104" s="20" t="e">
        <f ca="1">'Базовые концовки'!F490</f>
        <v>#NAME?</v>
      </c>
      <c r="G2104" s="20"/>
      <c r="H2104" s="20"/>
      <c r="I2104" s="20"/>
      <c r="K2104" s="4"/>
      <c r="S2104" s="23"/>
    </row>
    <row r="2105" spans="2:19" hidden="1">
      <c r="B2105" s="18" t="s">
        <v>111</v>
      </c>
      <c r="F2105" s="20" t="e">
        <f ca="1">'Базовые концовки'!F491</f>
        <v>#NAME?</v>
      </c>
      <c r="G2105" s="20"/>
      <c r="H2105" s="20"/>
      <c r="I2105" s="20"/>
      <c r="K2105" s="4"/>
      <c r="S2105" s="23"/>
    </row>
    <row r="2106" spans="2:19" hidden="1">
      <c r="B2106" s="18" t="s">
        <v>112</v>
      </c>
      <c r="F2106" s="20" t="e">
        <f ca="1">'Базовые концовки'!F492</f>
        <v>#NAME?</v>
      </c>
      <c r="G2106" s="20"/>
      <c r="H2106" s="20"/>
      <c r="I2106" s="20"/>
      <c r="K2106" s="4"/>
      <c r="S2106" s="23"/>
    </row>
    <row r="2107" spans="2:19" hidden="1">
      <c r="B2107" s="18" t="s">
        <v>113</v>
      </c>
      <c r="F2107" s="20">
        <f>'Базовые концовки'!F493</f>
        <v>0</v>
      </c>
      <c r="G2107" s="20">
        <f>'Базовые концовки'!G493</f>
        <v>0</v>
      </c>
      <c r="H2107" s="20">
        <f>'Базовые концовки'!L493</f>
        <v>0</v>
      </c>
      <c r="I2107" s="20">
        <f>'Базовые концовки'!H493</f>
        <v>0</v>
      </c>
      <c r="K2107" s="4">
        <f>'Базовые концовки'!J493</f>
        <v>0</v>
      </c>
      <c r="S2107" s="23">
        <f>'Базовые концовки'!M493</f>
        <v>0</v>
      </c>
    </row>
    <row r="2108" spans="2:19" hidden="1">
      <c r="B2108" s="18" t="s">
        <v>114</v>
      </c>
      <c r="F2108" s="20"/>
      <c r="G2108" s="20"/>
      <c r="H2108" s="20"/>
      <c r="I2108" s="20"/>
      <c r="K2108" s="4"/>
      <c r="S2108" s="23"/>
    </row>
    <row r="2109" spans="2:19" ht="21" hidden="1">
      <c r="B2109" s="18" t="s">
        <v>115</v>
      </c>
      <c r="F2109" s="20"/>
      <c r="G2109" s="20">
        <f>'Базовые концовки'!G495</f>
        <v>0</v>
      </c>
      <c r="H2109" s="20"/>
      <c r="I2109" s="20"/>
      <c r="K2109" s="4"/>
      <c r="S2109" s="23"/>
    </row>
    <row r="2110" spans="2:19" hidden="1">
      <c r="B2110" s="18" t="s">
        <v>116</v>
      </c>
      <c r="F2110" s="20">
        <f>'Базовые концовки'!F496</f>
        <v>0</v>
      </c>
      <c r="G2110" s="20"/>
      <c r="H2110" s="20"/>
      <c r="I2110" s="20"/>
      <c r="K2110" s="4"/>
      <c r="S2110" s="23"/>
    </row>
    <row r="2111" spans="2:19" ht="21" hidden="1">
      <c r="B2111" s="18" t="s">
        <v>117</v>
      </c>
      <c r="F2111" s="20" t="e">
        <f ca="1">'Базовые концовки'!F497</f>
        <v>#NAME?</v>
      </c>
      <c r="G2111" s="20"/>
      <c r="H2111" s="20"/>
      <c r="I2111" s="20"/>
      <c r="K2111" s="4"/>
      <c r="S2111" s="23"/>
    </row>
    <row r="2112" spans="2:19" ht="21" hidden="1">
      <c r="B2112" s="18" t="s">
        <v>118</v>
      </c>
      <c r="F2112" s="20">
        <f>'Базовые концовки'!F498</f>
        <v>0</v>
      </c>
      <c r="G2112" s="20"/>
      <c r="H2112" s="20"/>
      <c r="I2112" s="20"/>
      <c r="K2112" s="4"/>
      <c r="S2112" s="23"/>
    </row>
    <row r="2113" spans="2:19" hidden="1">
      <c r="B2113" s="18" t="s">
        <v>119</v>
      </c>
      <c r="F2113" s="20">
        <f>'Базовые концовки'!F499</f>
        <v>0</v>
      </c>
      <c r="G2113" s="20"/>
      <c r="H2113" s="20"/>
      <c r="I2113" s="20"/>
      <c r="K2113" s="4"/>
      <c r="S2113" s="23"/>
    </row>
    <row r="2114" spans="2:19" hidden="1">
      <c r="B2114" s="18" t="s">
        <v>120</v>
      </c>
      <c r="F2114" s="20">
        <f>'Базовые концовки'!F500</f>
        <v>0</v>
      </c>
      <c r="G2114" s="20"/>
      <c r="H2114" s="20"/>
      <c r="I2114" s="20"/>
      <c r="K2114" s="4"/>
      <c r="S2114" s="23"/>
    </row>
    <row r="2115" spans="2:19" hidden="1">
      <c r="B2115" s="18" t="s">
        <v>110</v>
      </c>
      <c r="F2115" s="20" t="e">
        <f ca="1">'Базовые концовки'!F501</f>
        <v>#NAME?</v>
      </c>
      <c r="G2115" s="20"/>
      <c r="H2115" s="20"/>
      <c r="I2115" s="20"/>
      <c r="K2115" s="4"/>
      <c r="S2115" s="23"/>
    </row>
    <row r="2116" spans="2:19" ht="21" hidden="1">
      <c r="B2116" s="18" t="s">
        <v>121</v>
      </c>
      <c r="F2116" s="20">
        <f>'Базовые концовки'!F502</f>
        <v>0</v>
      </c>
      <c r="G2116" s="20"/>
      <c r="H2116" s="20"/>
      <c r="I2116" s="20"/>
      <c r="K2116" s="4"/>
      <c r="S2116" s="23"/>
    </row>
    <row r="2117" spans="2:19" hidden="1">
      <c r="B2117" s="18" t="s">
        <v>122</v>
      </c>
      <c r="F2117" s="20">
        <f>'Базовые концовки'!F503</f>
        <v>0</v>
      </c>
      <c r="G2117" s="20"/>
      <c r="H2117" s="20"/>
      <c r="I2117" s="20"/>
      <c r="K2117" s="4"/>
      <c r="S2117" s="23"/>
    </row>
    <row r="2118" spans="2:19" hidden="1">
      <c r="B2118" s="18" t="s">
        <v>123</v>
      </c>
      <c r="F2118" s="20">
        <f>'Базовые концовки'!F504</f>
        <v>0</v>
      </c>
      <c r="G2118" s="20"/>
      <c r="H2118" s="20"/>
      <c r="I2118" s="20"/>
      <c r="K2118" s="4"/>
      <c r="S2118" s="23"/>
    </row>
    <row r="2119" spans="2:19" hidden="1">
      <c r="B2119" s="18" t="s">
        <v>124</v>
      </c>
      <c r="F2119" s="20">
        <f>'Базовые концовки'!F505</f>
        <v>0</v>
      </c>
      <c r="G2119" s="20"/>
      <c r="H2119" s="20"/>
      <c r="I2119" s="20"/>
      <c r="K2119" s="4"/>
      <c r="S2119" s="23"/>
    </row>
    <row r="2120" spans="2:19" hidden="1">
      <c r="B2120" s="18" t="s">
        <v>125</v>
      </c>
      <c r="F2120" s="20">
        <f>'Базовые концовки'!F506</f>
        <v>0</v>
      </c>
      <c r="G2120" s="20"/>
      <c r="H2120" s="20"/>
      <c r="I2120" s="20"/>
      <c r="K2120" s="4"/>
      <c r="S2120" s="23"/>
    </row>
    <row r="2121" spans="2:19" hidden="1">
      <c r="B2121" s="18" t="s">
        <v>126</v>
      </c>
      <c r="F2121" s="20">
        <f>'Базовые концовки'!F507</f>
        <v>0</v>
      </c>
      <c r="G2121" s="20"/>
      <c r="H2121" s="20"/>
      <c r="I2121" s="20"/>
      <c r="K2121" s="4"/>
      <c r="S2121" s="23"/>
    </row>
    <row r="2122" spans="2:19" hidden="1">
      <c r="B2122" s="18" t="s">
        <v>127</v>
      </c>
      <c r="F2122" s="20">
        <f>'Базовые концовки'!F508</f>
        <v>0</v>
      </c>
      <c r="G2122" s="20"/>
      <c r="H2122" s="20"/>
      <c r="I2122" s="20"/>
      <c r="K2122" s="4"/>
      <c r="S2122" s="23"/>
    </row>
    <row r="2123" spans="2:19" hidden="1">
      <c r="B2123" s="18" t="s">
        <v>128</v>
      </c>
      <c r="F2123" s="20">
        <f>'Базовые концовки'!F509</f>
        <v>0</v>
      </c>
      <c r="G2123" s="20"/>
      <c r="H2123" s="20"/>
      <c r="I2123" s="20"/>
      <c r="K2123" s="4"/>
      <c r="S2123" s="23"/>
    </row>
    <row r="2124" spans="2:19" hidden="1">
      <c r="B2124" s="18" t="s">
        <v>129</v>
      </c>
      <c r="F2124" s="20">
        <f>'Базовые концовки'!F510</f>
        <v>0</v>
      </c>
      <c r="G2124" s="20"/>
      <c r="H2124" s="20"/>
      <c r="I2124" s="20"/>
      <c r="K2124" s="4"/>
      <c r="S2124" s="23"/>
    </row>
    <row r="2125" spans="2:19" hidden="1">
      <c r="B2125" s="18" t="s">
        <v>130</v>
      </c>
      <c r="F2125" s="20">
        <f>'Базовые концовки'!F511</f>
        <v>0</v>
      </c>
      <c r="G2125" s="20"/>
      <c r="H2125" s="20"/>
      <c r="I2125" s="20"/>
      <c r="K2125" s="4"/>
      <c r="S2125" s="23"/>
    </row>
    <row r="2126" spans="2:19" ht="21">
      <c r="B2126" s="18" t="s">
        <v>131</v>
      </c>
      <c r="C2126" s="86"/>
      <c r="F2126" s="87">
        <f>'Базовые концовки'!F512</f>
        <v>117482</v>
      </c>
      <c r="G2126" s="87">
        <f>'Базовые концовки'!G512</f>
        <v>9264</v>
      </c>
      <c r="H2126" s="87">
        <f>'Базовые концовки'!L512</f>
        <v>94720</v>
      </c>
      <c r="I2126" s="21">
        <f>'Базовые концовки'!H512</f>
        <v>13498</v>
      </c>
      <c r="J2126" s="65"/>
      <c r="K2126" s="22">
        <f>'Базовые концовки'!J512</f>
        <v>903.44500000000005</v>
      </c>
      <c r="S2126" s="88">
        <f>'Базовые концовки'!M512</f>
        <v>0</v>
      </c>
    </row>
    <row r="2127" spans="2:19">
      <c r="C2127" s="86"/>
      <c r="F2127" s="87"/>
      <c r="G2127" s="87"/>
      <c r="H2127" s="87"/>
      <c r="I2127" s="20">
        <f>'Базовые концовки'!I512</f>
        <v>1355</v>
      </c>
      <c r="J2127" s="65"/>
      <c r="K2127" s="4">
        <f>'Базовые концовки'!K512</f>
        <v>95.835999999999999</v>
      </c>
      <c r="S2127" s="88"/>
    </row>
    <row r="2128" spans="2:19" hidden="1">
      <c r="B2128" s="18" t="s">
        <v>114</v>
      </c>
      <c r="F2128" s="20"/>
      <c r="G2128" s="20"/>
      <c r="H2128" s="20"/>
      <c r="I2128" s="20"/>
      <c r="K2128" s="4"/>
      <c r="S2128" s="23"/>
    </row>
    <row r="2129" spans="2:19">
      <c r="B2129" s="18" t="s">
        <v>132</v>
      </c>
      <c r="C2129" s="19"/>
      <c r="F2129" s="20" t="e">
        <f ca="1">'Базовые концовки'!F514</f>
        <v>#NAME?</v>
      </c>
      <c r="G2129" s="20"/>
      <c r="H2129" s="20"/>
      <c r="I2129" s="20"/>
      <c r="K2129" s="4"/>
      <c r="S2129" s="23"/>
    </row>
    <row r="2130" spans="2:19" ht="21" hidden="1">
      <c r="B2130" s="18" t="s">
        <v>118</v>
      </c>
      <c r="F2130" s="20">
        <f>'Базовые концовки'!F515</f>
        <v>0</v>
      </c>
      <c r="G2130" s="20"/>
      <c r="H2130" s="20"/>
      <c r="I2130" s="20"/>
      <c r="K2130" s="4"/>
      <c r="S2130" s="23"/>
    </row>
    <row r="2131" spans="2:19" ht="73.5">
      <c r="B2131" s="18" t="s">
        <v>327</v>
      </c>
      <c r="C2131" s="19"/>
      <c r="F2131" s="20">
        <f>'Базовые концовки'!F516</f>
        <v>13320</v>
      </c>
      <c r="G2131" s="20"/>
      <c r="H2131" s="20"/>
      <c r="I2131" s="20"/>
      <c r="K2131" s="4"/>
      <c r="S2131" s="23"/>
    </row>
    <row r="2132" spans="2:19" ht="73.5">
      <c r="B2132" s="18" t="s">
        <v>328</v>
      </c>
      <c r="C2132" s="19"/>
      <c r="F2132" s="20">
        <f>'Базовые концовки'!F517</f>
        <v>7574</v>
      </c>
      <c r="G2132" s="20"/>
      <c r="H2132" s="20"/>
      <c r="I2132" s="20"/>
      <c r="K2132" s="4"/>
      <c r="S2132" s="23"/>
    </row>
    <row r="2133" spans="2:19" ht="21">
      <c r="B2133" s="18" t="s">
        <v>135</v>
      </c>
      <c r="C2133" s="19"/>
      <c r="F2133" s="20">
        <f>'Базовые концовки'!F518</f>
        <v>138376</v>
      </c>
      <c r="G2133" s="20"/>
      <c r="H2133" s="20"/>
      <c r="I2133" s="20"/>
      <c r="K2133" s="4"/>
      <c r="S2133" s="23"/>
    </row>
    <row r="2134" spans="2:19" ht="21" hidden="1">
      <c r="B2134" s="18" t="s">
        <v>136</v>
      </c>
      <c r="F2134" s="20">
        <f>'Базовые концовки'!F519</f>
        <v>0</v>
      </c>
      <c r="G2134" s="20">
        <f>'Базовые концовки'!G519</f>
        <v>0</v>
      </c>
      <c r="H2134" s="20">
        <f>'Базовые концовки'!L519</f>
        <v>0</v>
      </c>
      <c r="I2134" s="20">
        <f>'Базовые концовки'!H519</f>
        <v>0</v>
      </c>
      <c r="K2134" s="4">
        <f>'Базовые концовки'!J519</f>
        <v>0</v>
      </c>
      <c r="S2134" s="23">
        <f>'Базовые концовки'!M519</f>
        <v>0</v>
      </c>
    </row>
    <row r="2135" spans="2:19" ht="21" hidden="1">
      <c r="B2135" s="18" t="s">
        <v>118</v>
      </c>
      <c r="F2135" s="20">
        <f>'Базовые концовки'!F520</f>
        <v>0</v>
      </c>
      <c r="G2135" s="20"/>
      <c r="H2135" s="20"/>
      <c r="I2135" s="20"/>
      <c r="K2135" s="4"/>
      <c r="S2135" s="23"/>
    </row>
    <row r="2136" spans="2:19" hidden="1">
      <c r="B2136" s="18" t="s">
        <v>119</v>
      </c>
      <c r="F2136" s="20">
        <f>'Базовые концовки'!F521</f>
        <v>0</v>
      </c>
      <c r="G2136" s="20"/>
      <c r="H2136" s="20"/>
      <c r="I2136" s="20"/>
      <c r="K2136" s="4"/>
      <c r="S2136" s="23"/>
    </row>
    <row r="2137" spans="2:19" hidden="1">
      <c r="B2137" s="18" t="s">
        <v>120</v>
      </c>
      <c r="F2137" s="20">
        <f>'Базовые концовки'!F522</f>
        <v>0</v>
      </c>
      <c r="G2137" s="20"/>
      <c r="H2137" s="20"/>
      <c r="I2137" s="20"/>
      <c r="K2137" s="4"/>
      <c r="S2137" s="23"/>
    </row>
    <row r="2138" spans="2:19" ht="21" hidden="1">
      <c r="B2138" s="18" t="s">
        <v>137</v>
      </c>
      <c r="F2138" s="20">
        <f>'Базовые концовки'!F523</f>
        <v>0</v>
      </c>
      <c r="G2138" s="20"/>
      <c r="H2138" s="20"/>
      <c r="I2138" s="20"/>
      <c r="K2138" s="4"/>
      <c r="S2138" s="23"/>
    </row>
    <row r="2139" spans="2:19" ht="21" hidden="1">
      <c r="B2139" s="18" t="s">
        <v>138</v>
      </c>
      <c r="F2139" s="20">
        <f>'Базовые концовки'!F524</f>
        <v>0</v>
      </c>
      <c r="G2139" s="20">
        <f>'Базовые концовки'!G524</f>
        <v>0</v>
      </c>
      <c r="H2139" s="20">
        <f>'Базовые концовки'!L524</f>
        <v>0</v>
      </c>
      <c r="I2139" s="20">
        <f>'Базовые концовки'!H524</f>
        <v>0</v>
      </c>
      <c r="K2139" s="4">
        <f>'Базовые концовки'!J524</f>
        <v>0</v>
      </c>
      <c r="S2139" s="23">
        <f>'Базовые концовки'!M524</f>
        <v>0</v>
      </c>
    </row>
    <row r="2140" spans="2:19" hidden="1">
      <c r="B2140" s="18" t="s">
        <v>114</v>
      </c>
      <c r="F2140" s="20"/>
      <c r="G2140" s="20"/>
      <c r="H2140" s="20"/>
      <c r="I2140" s="20"/>
      <c r="K2140" s="4"/>
      <c r="S2140" s="23"/>
    </row>
    <row r="2141" spans="2:19" hidden="1">
      <c r="B2141" s="18" t="s">
        <v>139</v>
      </c>
      <c r="F2141" s="20">
        <f>'Базовые концовки'!F526</f>
        <v>0</v>
      </c>
      <c r="G2141" s="20">
        <f>'Базовые концовки'!G526</f>
        <v>0</v>
      </c>
      <c r="H2141" s="20">
        <f>'Базовые концовки'!L526</f>
        <v>0</v>
      </c>
      <c r="I2141" s="20">
        <f>'Базовые концовки'!H526</f>
        <v>0</v>
      </c>
      <c r="K2141" s="4">
        <f>'Базовые концовки'!J526</f>
        <v>0</v>
      </c>
      <c r="S2141" s="23">
        <f>'Базовые концовки'!M526</f>
        <v>0</v>
      </c>
    </row>
    <row r="2142" spans="2:19" ht="21" hidden="1">
      <c r="B2142" s="18" t="s">
        <v>118</v>
      </c>
      <c r="F2142" s="20">
        <f>'Базовые концовки'!F527</f>
        <v>0</v>
      </c>
      <c r="G2142" s="20"/>
      <c r="H2142" s="20"/>
      <c r="I2142" s="20"/>
      <c r="K2142" s="4"/>
      <c r="S2142" s="23"/>
    </row>
    <row r="2143" spans="2:19" hidden="1">
      <c r="B2143" s="18" t="s">
        <v>119</v>
      </c>
      <c r="F2143" s="20">
        <f>'Базовые концовки'!F528</f>
        <v>0</v>
      </c>
      <c r="G2143" s="20"/>
      <c r="H2143" s="20"/>
      <c r="I2143" s="20"/>
      <c r="K2143" s="4"/>
      <c r="S2143" s="23"/>
    </row>
    <row r="2144" spans="2:19" hidden="1">
      <c r="B2144" s="18" t="s">
        <v>120</v>
      </c>
      <c r="F2144" s="20">
        <f>'Базовые концовки'!F529</f>
        <v>0</v>
      </c>
      <c r="G2144" s="20"/>
      <c r="H2144" s="20"/>
      <c r="I2144" s="20"/>
      <c r="K2144" s="4"/>
      <c r="S2144" s="23"/>
    </row>
    <row r="2145" spans="2:19" hidden="1">
      <c r="B2145" s="18" t="s">
        <v>110</v>
      </c>
      <c r="F2145" s="20" t="e">
        <f ca="1">'Базовые концовки'!F530</f>
        <v>#NAME?</v>
      </c>
      <c r="G2145" s="20"/>
      <c r="H2145" s="20"/>
      <c r="I2145" s="20"/>
      <c r="K2145" s="4"/>
      <c r="S2145" s="23"/>
    </row>
    <row r="2146" spans="2:19" ht="21" hidden="1">
      <c r="B2146" s="18" t="s">
        <v>140</v>
      </c>
      <c r="F2146" s="20">
        <f>'Базовые концовки'!F531</f>
        <v>0</v>
      </c>
      <c r="G2146" s="20"/>
      <c r="H2146" s="20"/>
      <c r="I2146" s="20"/>
      <c r="K2146" s="4"/>
      <c r="S2146" s="23"/>
    </row>
    <row r="2147" spans="2:19" ht="21" hidden="1">
      <c r="B2147" s="18" t="s">
        <v>141</v>
      </c>
      <c r="F2147" s="20">
        <f>'Базовые концовки'!F532</f>
        <v>0</v>
      </c>
      <c r="G2147" s="20">
        <f>'Базовые концовки'!G532</f>
        <v>0</v>
      </c>
      <c r="H2147" s="20">
        <f>'Базовые концовки'!L532</f>
        <v>0</v>
      </c>
      <c r="I2147" s="20">
        <f>'Базовые концовки'!H532</f>
        <v>0</v>
      </c>
      <c r="K2147" s="4">
        <f>'Базовые концовки'!J532</f>
        <v>0</v>
      </c>
      <c r="S2147" s="23">
        <f>'Базовые концовки'!M532</f>
        <v>0</v>
      </c>
    </row>
    <row r="2148" spans="2:19" ht="21" hidden="1">
      <c r="B2148" s="18" t="s">
        <v>118</v>
      </c>
      <c r="F2148" s="20">
        <f>'Базовые концовки'!F533</f>
        <v>0</v>
      </c>
      <c r="G2148" s="20"/>
      <c r="H2148" s="20"/>
      <c r="I2148" s="20"/>
      <c r="K2148" s="4"/>
      <c r="S2148" s="23"/>
    </row>
    <row r="2149" spans="2:19" hidden="1">
      <c r="B2149" s="18" t="s">
        <v>119</v>
      </c>
      <c r="F2149" s="20">
        <f>'Базовые концовки'!F534</f>
        <v>0</v>
      </c>
      <c r="G2149" s="20"/>
      <c r="H2149" s="20"/>
      <c r="I2149" s="20"/>
      <c r="K2149" s="4"/>
      <c r="S2149" s="23"/>
    </row>
    <row r="2150" spans="2:19" hidden="1">
      <c r="B2150" s="18" t="s">
        <v>120</v>
      </c>
      <c r="F2150" s="20">
        <f>'Базовые концовки'!F535</f>
        <v>0</v>
      </c>
      <c r="G2150" s="20"/>
      <c r="H2150" s="20"/>
      <c r="I2150" s="20"/>
      <c r="K2150" s="4"/>
      <c r="S2150" s="23"/>
    </row>
    <row r="2151" spans="2:19" ht="21" hidden="1">
      <c r="B2151" s="18" t="s">
        <v>142</v>
      </c>
      <c r="F2151" s="20">
        <f>'Базовые концовки'!F536</f>
        <v>0</v>
      </c>
      <c r="G2151" s="20"/>
      <c r="H2151" s="20"/>
      <c r="I2151" s="20"/>
      <c r="K2151" s="4"/>
      <c r="S2151" s="23"/>
    </row>
    <row r="2152" spans="2:19" ht="21" hidden="1">
      <c r="B2152" s="18" t="s">
        <v>143</v>
      </c>
      <c r="F2152" s="20">
        <f>'Базовые концовки'!F537</f>
        <v>0</v>
      </c>
      <c r="G2152" s="20">
        <f>'Базовые концовки'!G537</f>
        <v>0</v>
      </c>
      <c r="H2152" s="20">
        <f>'Базовые концовки'!L537</f>
        <v>0</v>
      </c>
      <c r="I2152" s="20">
        <f>'Базовые концовки'!H537</f>
        <v>0</v>
      </c>
      <c r="K2152" s="4">
        <f>'Базовые концовки'!J537</f>
        <v>0</v>
      </c>
      <c r="S2152" s="23">
        <f>'Базовые концовки'!M537</f>
        <v>0</v>
      </c>
    </row>
    <row r="2153" spans="2:19" ht="21" hidden="1">
      <c r="B2153" s="18" t="s">
        <v>118</v>
      </c>
      <c r="F2153" s="20">
        <f>'Базовые концовки'!F538</f>
        <v>0</v>
      </c>
      <c r="G2153" s="20"/>
      <c r="H2153" s="20"/>
      <c r="I2153" s="20"/>
      <c r="K2153" s="4"/>
      <c r="S2153" s="23"/>
    </row>
    <row r="2154" spans="2:19" hidden="1">
      <c r="B2154" s="18" t="s">
        <v>119</v>
      </c>
      <c r="F2154" s="20">
        <f>'Базовые концовки'!F539</f>
        <v>0</v>
      </c>
      <c r="G2154" s="20"/>
      <c r="H2154" s="20"/>
      <c r="I2154" s="20"/>
      <c r="K2154" s="4"/>
      <c r="S2154" s="23"/>
    </row>
    <row r="2155" spans="2:19" hidden="1">
      <c r="B2155" s="18" t="s">
        <v>120</v>
      </c>
      <c r="F2155" s="20">
        <f>'Базовые концовки'!F540</f>
        <v>0</v>
      </c>
      <c r="G2155" s="20"/>
      <c r="H2155" s="20"/>
      <c r="I2155" s="20"/>
      <c r="K2155" s="4"/>
      <c r="S2155" s="23"/>
    </row>
    <row r="2156" spans="2:19" ht="21" hidden="1">
      <c r="B2156" s="18" t="s">
        <v>144</v>
      </c>
      <c r="F2156" s="20">
        <f>'Базовые концовки'!F541</f>
        <v>0</v>
      </c>
      <c r="G2156" s="20"/>
      <c r="H2156" s="20"/>
      <c r="I2156" s="20"/>
      <c r="K2156" s="4"/>
      <c r="S2156" s="23"/>
    </row>
    <row r="2157" spans="2:19" ht="21" hidden="1">
      <c r="B2157" s="18" t="s">
        <v>145</v>
      </c>
      <c r="F2157" s="20">
        <f>'Базовые концовки'!F542</f>
        <v>0</v>
      </c>
      <c r="G2157" s="20">
        <f>'Базовые концовки'!G542</f>
        <v>0</v>
      </c>
      <c r="H2157" s="20">
        <f>'Базовые концовки'!L542</f>
        <v>0</v>
      </c>
      <c r="I2157" s="20">
        <f>'Базовые концовки'!H542</f>
        <v>0</v>
      </c>
      <c r="K2157" s="4">
        <f>'Базовые концовки'!J542</f>
        <v>0</v>
      </c>
      <c r="S2157" s="23">
        <f>'Базовые концовки'!M542</f>
        <v>0</v>
      </c>
    </row>
    <row r="2158" spans="2:19" hidden="1">
      <c r="B2158" s="18" t="s">
        <v>114</v>
      </c>
      <c r="F2158" s="20"/>
      <c r="G2158" s="20"/>
      <c r="H2158" s="20"/>
      <c r="I2158" s="20"/>
      <c r="K2158" s="4"/>
      <c r="S2158" s="23"/>
    </row>
    <row r="2159" spans="2:19" hidden="1">
      <c r="B2159" s="18" t="s">
        <v>146</v>
      </c>
      <c r="F2159" s="20" t="e">
        <f ca="1">'Базовые концовки'!F544</f>
        <v>#NAME?</v>
      </c>
      <c r="G2159" s="20"/>
      <c r="H2159" s="20"/>
      <c r="I2159" s="20"/>
      <c r="K2159" s="4"/>
      <c r="S2159" s="23"/>
    </row>
    <row r="2160" spans="2:19" ht="21" hidden="1">
      <c r="B2160" s="18" t="s">
        <v>118</v>
      </c>
      <c r="F2160" s="20">
        <f>'Базовые концовки'!F545</f>
        <v>0</v>
      </c>
      <c r="G2160" s="20"/>
      <c r="H2160" s="20"/>
      <c r="I2160" s="20"/>
      <c r="K2160" s="4"/>
      <c r="S2160" s="23"/>
    </row>
    <row r="2161" spans="2:19" hidden="1">
      <c r="B2161" s="18" t="s">
        <v>119</v>
      </c>
      <c r="F2161" s="20">
        <f>'Базовые концовки'!F546</f>
        <v>0</v>
      </c>
      <c r="G2161" s="20"/>
      <c r="H2161" s="20"/>
      <c r="I2161" s="20"/>
      <c r="K2161" s="4"/>
      <c r="S2161" s="23"/>
    </row>
    <row r="2162" spans="2:19" hidden="1">
      <c r="B2162" s="18" t="s">
        <v>120</v>
      </c>
      <c r="F2162" s="20">
        <f>'Базовые концовки'!F547</f>
        <v>0</v>
      </c>
      <c r="G2162" s="20"/>
      <c r="H2162" s="20"/>
      <c r="I2162" s="20"/>
      <c r="K2162" s="4"/>
      <c r="S2162" s="23"/>
    </row>
    <row r="2163" spans="2:19" ht="21" hidden="1">
      <c r="B2163" s="18" t="s">
        <v>147</v>
      </c>
      <c r="F2163" s="20">
        <f>'Базовые концовки'!F548</f>
        <v>0</v>
      </c>
      <c r="G2163" s="20"/>
      <c r="H2163" s="20"/>
      <c r="I2163" s="20"/>
      <c r="K2163" s="4"/>
      <c r="S2163" s="23"/>
    </row>
    <row r="2164" spans="2:19" hidden="1">
      <c r="B2164" s="18" t="s">
        <v>148</v>
      </c>
      <c r="C2164" s="19"/>
      <c r="F2164" s="20">
        <f>'Базовые концовки'!F549</f>
        <v>13498</v>
      </c>
      <c r="G2164" s="20"/>
      <c r="H2164" s="20"/>
      <c r="I2164" s="20"/>
      <c r="K2164" s="4"/>
      <c r="S2164" s="23"/>
    </row>
    <row r="2165" spans="2:19" hidden="1">
      <c r="B2165" s="18" t="s">
        <v>149</v>
      </c>
      <c r="C2165" s="19"/>
      <c r="F2165" s="20">
        <f>'Базовые концовки'!F550</f>
        <v>1355</v>
      </c>
      <c r="G2165" s="20"/>
      <c r="H2165" s="20"/>
      <c r="I2165" s="20"/>
      <c r="K2165" s="4"/>
      <c r="S2165" s="23"/>
    </row>
    <row r="2166" spans="2:19">
      <c r="B2166" s="18"/>
      <c r="C2166" s="19"/>
      <c r="F2166" s="20"/>
      <c r="G2166" s="20"/>
      <c r="H2166" s="20"/>
      <c r="I2166" s="20"/>
      <c r="K2166" s="4"/>
      <c r="S2166" s="23"/>
    </row>
    <row r="2167" spans="2:19">
      <c r="B2167" s="54" t="s">
        <v>629</v>
      </c>
      <c r="C2167" s="54"/>
      <c r="D2167" s="54"/>
      <c r="E2167" s="54"/>
      <c r="F2167" s="54"/>
      <c r="G2167" s="54"/>
      <c r="H2167" s="54"/>
      <c r="I2167" s="54"/>
      <c r="J2167" s="54"/>
      <c r="K2167" s="54"/>
      <c r="S2167" s="46"/>
    </row>
    <row r="2168" spans="2:19">
      <c r="B2168" s="18"/>
      <c r="C2168" s="19"/>
      <c r="F2168" s="20"/>
      <c r="G2168" s="20"/>
      <c r="H2168" s="20"/>
      <c r="I2168" s="20"/>
      <c r="K2168" s="4"/>
      <c r="S2168" s="23"/>
    </row>
    <row r="2169" spans="2:19">
      <c r="B2169" s="18" t="s">
        <v>150</v>
      </c>
      <c r="C2169" s="19">
        <v>23.64</v>
      </c>
      <c r="F2169" s="20">
        <f>'Базовые концовки'!F551</f>
        <v>219001</v>
      </c>
      <c r="G2169" s="20"/>
      <c r="H2169" s="20"/>
      <c r="I2169" s="20"/>
      <c r="K2169" s="4"/>
      <c r="S2169" s="23"/>
    </row>
    <row r="2170" spans="2:19">
      <c r="B2170" s="18" t="s">
        <v>151</v>
      </c>
      <c r="C2170" s="19">
        <v>23.64</v>
      </c>
      <c r="F2170" s="20">
        <f>'Базовые концовки'!F552</f>
        <v>32032</v>
      </c>
      <c r="G2170" s="20"/>
      <c r="H2170" s="20"/>
      <c r="I2170" s="20"/>
      <c r="K2170" s="4"/>
      <c r="S2170" s="23"/>
    </row>
    <row r="2171" spans="2:19">
      <c r="B2171" s="18" t="s">
        <v>152</v>
      </c>
      <c r="C2171" s="19">
        <v>6.7229999999999999</v>
      </c>
      <c r="F2171" s="20">
        <f>'Базовые концовки'!F553</f>
        <v>90747</v>
      </c>
      <c r="G2171" s="20"/>
      <c r="H2171" s="20"/>
      <c r="I2171" s="20"/>
      <c r="K2171" s="4"/>
      <c r="S2171" s="23"/>
    </row>
    <row r="2172" spans="2:19" ht="21">
      <c r="B2172" s="18" t="s">
        <v>153</v>
      </c>
      <c r="C2172" s="19">
        <v>6.7779999999999996</v>
      </c>
      <c r="F2172" s="20">
        <f>'Базовые концовки'!F554</f>
        <v>642012</v>
      </c>
      <c r="G2172" s="20"/>
      <c r="H2172" s="20"/>
      <c r="I2172" s="20"/>
      <c r="K2172" s="4"/>
      <c r="S2172" s="23"/>
    </row>
    <row r="2173" spans="2:19">
      <c r="B2173" s="18" t="s">
        <v>154</v>
      </c>
      <c r="C2173" s="19">
        <v>23.64</v>
      </c>
      <c r="F2173" s="20">
        <f>'Базовые концовки'!F555</f>
        <v>314885</v>
      </c>
      <c r="G2173" s="20"/>
      <c r="H2173" s="20"/>
      <c r="I2173" s="20"/>
      <c r="K2173" s="4"/>
      <c r="S2173" s="23"/>
    </row>
    <row r="2174" spans="2:19">
      <c r="B2174" s="18" t="s">
        <v>155</v>
      </c>
      <c r="C2174" s="19">
        <v>23.64</v>
      </c>
      <c r="F2174" s="20">
        <f>'Базовые концовки'!F556</f>
        <v>179049</v>
      </c>
      <c r="G2174" s="20"/>
      <c r="H2174" s="20"/>
      <c r="I2174" s="20"/>
      <c r="K2174" s="4"/>
      <c r="S2174" s="23"/>
    </row>
    <row r="2175" spans="2:19">
      <c r="B2175" s="18" t="s">
        <v>156</v>
      </c>
      <c r="C2175" s="19"/>
      <c r="F2175" s="20">
        <f>'Базовые концовки'!F557</f>
        <v>1445694</v>
      </c>
      <c r="G2175" s="20"/>
      <c r="H2175" s="20"/>
      <c r="I2175" s="20"/>
      <c r="K2175" s="4"/>
      <c r="S2175" s="23"/>
    </row>
    <row r="2176" spans="2:19" hidden="1">
      <c r="B2176" s="18" t="s">
        <v>157</v>
      </c>
      <c r="C2176" s="86"/>
      <c r="F2176" s="87">
        <f>'Базовые концовки'!F558</f>
        <v>5688</v>
      </c>
      <c r="G2176" s="87">
        <f>'Базовые концовки'!G558</f>
        <v>9</v>
      </c>
      <c r="H2176" s="87">
        <f>'Базовые концовки'!L558</f>
        <v>0</v>
      </c>
      <c r="I2176" s="21">
        <f>'Базовые концовки'!H558</f>
        <v>5484</v>
      </c>
      <c r="J2176" s="65"/>
      <c r="K2176" s="22">
        <f>'Базовые концовки'!J558</f>
        <v>0.92400000000000004</v>
      </c>
      <c r="S2176" s="88">
        <f>'Базовые концовки'!M558</f>
        <v>0</v>
      </c>
    </row>
    <row r="2177" spans="2:19" hidden="1">
      <c r="C2177" s="86"/>
      <c r="F2177" s="87"/>
      <c r="G2177" s="87"/>
      <c r="H2177" s="87"/>
      <c r="I2177" s="20">
        <f>'Базовые концовки'!I558</f>
        <v>112</v>
      </c>
      <c r="J2177" s="65"/>
      <c r="K2177" s="4">
        <f>'Базовые концовки'!K558</f>
        <v>7.0140000000000002</v>
      </c>
      <c r="S2177" s="88"/>
    </row>
    <row r="2178" spans="2:19">
      <c r="B2178" s="18" t="s">
        <v>158</v>
      </c>
      <c r="C2178" s="86"/>
      <c r="F2178" s="87">
        <f>'Базовые концовки'!F559</f>
        <v>1330</v>
      </c>
      <c r="G2178" s="87">
        <f>'Базовые концовки'!G559</f>
        <v>9</v>
      </c>
      <c r="H2178" s="87">
        <f>'Базовые концовки'!L559</f>
        <v>0</v>
      </c>
      <c r="I2178" s="21">
        <f>'Базовые концовки'!H559</f>
        <v>1126</v>
      </c>
      <c r="J2178" s="65"/>
      <c r="K2178" s="22">
        <f>'Базовые концовки'!J559</f>
        <v>0.92400000000000004</v>
      </c>
      <c r="S2178" s="88">
        <f>'Базовые концовки'!M559</f>
        <v>0</v>
      </c>
    </row>
    <row r="2179" spans="2:19">
      <c r="C2179" s="86"/>
      <c r="F2179" s="87"/>
      <c r="G2179" s="87"/>
      <c r="H2179" s="87"/>
      <c r="I2179" s="20">
        <f>'Базовые концовки'!I559</f>
        <v>112</v>
      </c>
      <c r="J2179" s="65"/>
      <c r="K2179" s="4">
        <f>'Базовые концовки'!K559</f>
        <v>7.0140000000000002</v>
      </c>
      <c r="S2179" s="88"/>
    </row>
    <row r="2180" spans="2:19" ht="31.5">
      <c r="B2180" s="18" t="s">
        <v>329</v>
      </c>
      <c r="C2180" s="19"/>
      <c r="F2180" s="20">
        <f>'Базовые концовки'!F560</f>
        <v>122</v>
      </c>
      <c r="G2180" s="20"/>
      <c r="H2180" s="20"/>
      <c r="I2180" s="20"/>
      <c r="K2180" s="4"/>
      <c r="S2180" s="23"/>
    </row>
    <row r="2181" spans="2:19" ht="21">
      <c r="B2181" s="18" t="s">
        <v>330</v>
      </c>
      <c r="C2181" s="19"/>
      <c r="F2181" s="20">
        <f>'Базовые концовки'!F561</f>
        <v>73</v>
      </c>
      <c r="G2181" s="20"/>
      <c r="H2181" s="20"/>
      <c r="I2181" s="20"/>
      <c r="K2181" s="4"/>
      <c r="S2181" s="23"/>
    </row>
    <row r="2182" spans="2:19" hidden="1">
      <c r="B2182" s="18" t="s">
        <v>119</v>
      </c>
      <c r="F2182" s="20">
        <f>'Базовые концовки'!F562</f>
        <v>0</v>
      </c>
      <c r="G2182" s="20"/>
      <c r="H2182" s="20"/>
      <c r="I2182" s="20"/>
      <c r="K2182" s="4"/>
      <c r="S2182" s="23"/>
    </row>
    <row r="2183" spans="2:19" hidden="1">
      <c r="B2183" s="18" t="s">
        <v>120</v>
      </c>
      <c r="F2183" s="20">
        <f>'Базовые концовки'!F563</f>
        <v>0</v>
      </c>
      <c r="G2183" s="20"/>
      <c r="H2183" s="20"/>
      <c r="I2183" s="20"/>
      <c r="K2183" s="4"/>
      <c r="S2183" s="23"/>
    </row>
    <row r="2184" spans="2:19" ht="21" hidden="1">
      <c r="B2184" s="18" t="s">
        <v>161</v>
      </c>
      <c r="C2184" s="19"/>
      <c r="F2184" s="20">
        <f>'Базовые концовки'!F564</f>
        <v>5688</v>
      </c>
      <c r="G2184" s="20"/>
      <c r="H2184" s="20"/>
      <c r="I2184" s="20"/>
      <c r="K2184" s="4"/>
      <c r="S2184" s="23"/>
    </row>
    <row r="2185" spans="2:19" ht="21">
      <c r="B2185" s="18" t="s">
        <v>162</v>
      </c>
      <c r="C2185" s="19"/>
      <c r="F2185" s="20">
        <f>'Базовые концовки'!F565</f>
        <v>1330</v>
      </c>
      <c r="G2185" s="20"/>
      <c r="H2185" s="20"/>
      <c r="I2185" s="20"/>
      <c r="K2185" s="4"/>
      <c r="S2185" s="23"/>
    </row>
    <row r="2186" spans="2:19" hidden="1">
      <c r="B2186" s="18" t="s">
        <v>163</v>
      </c>
      <c r="C2186" s="19"/>
      <c r="F2186" s="20">
        <f>'Базовые концовки'!F566</f>
        <v>1126</v>
      </c>
      <c r="G2186" s="20"/>
      <c r="H2186" s="20"/>
      <c r="I2186" s="20"/>
      <c r="K2186" s="4"/>
      <c r="S2186" s="23"/>
    </row>
    <row r="2187" spans="2:19" hidden="1">
      <c r="B2187" s="18" t="s">
        <v>164</v>
      </c>
      <c r="C2187" s="19"/>
      <c r="F2187" s="20">
        <f>'Базовые концовки'!F567</f>
        <v>112</v>
      </c>
      <c r="G2187" s="20"/>
      <c r="H2187" s="20"/>
      <c r="I2187" s="20"/>
      <c r="K2187" s="4"/>
      <c r="S2187" s="23"/>
    </row>
    <row r="2188" spans="2:19">
      <c r="B2188" s="18" t="s">
        <v>165</v>
      </c>
      <c r="C2188" s="19">
        <v>23.64</v>
      </c>
      <c r="F2188" s="20">
        <f>'Базовые концовки'!F568</f>
        <v>213</v>
      </c>
      <c r="G2188" s="20"/>
      <c r="H2188" s="20"/>
      <c r="I2188" s="20"/>
      <c r="K2188" s="4"/>
      <c r="S2188" s="23"/>
    </row>
    <row r="2189" spans="2:19">
      <c r="B2189" s="18" t="s">
        <v>166</v>
      </c>
      <c r="C2189" s="19">
        <v>23.64</v>
      </c>
      <c r="F2189" s="20">
        <f>'Базовые концовки'!F569</f>
        <v>2648</v>
      </c>
      <c r="G2189" s="20"/>
      <c r="H2189" s="20"/>
      <c r="I2189" s="20"/>
      <c r="K2189" s="4"/>
      <c r="S2189" s="23"/>
    </row>
    <row r="2190" spans="2:19">
      <c r="B2190" s="18" t="s">
        <v>167</v>
      </c>
      <c r="C2190" s="19">
        <v>6.7229999999999999</v>
      </c>
      <c r="F2190" s="20">
        <f>'Базовые концовки'!F570</f>
        <v>7570</v>
      </c>
      <c r="G2190" s="20"/>
      <c r="H2190" s="20"/>
      <c r="I2190" s="20"/>
      <c r="K2190" s="4"/>
      <c r="S2190" s="23"/>
    </row>
    <row r="2191" spans="2:19" hidden="1">
      <c r="B2191" s="18" t="s">
        <v>168</v>
      </c>
      <c r="F2191" s="20">
        <f>'Базовые концовки'!F571</f>
        <v>0</v>
      </c>
      <c r="G2191" s="20"/>
      <c r="H2191" s="20"/>
      <c r="I2191" s="20"/>
      <c r="K2191" s="4"/>
      <c r="S2191" s="23"/>
    </row>
    <row r="2192" spans="2:19">
      <c r="B2192" s="18" t="s">
        <v>169</v>
      </c>
      <c r="C2192" s="19">
        <v>23.64</v>
      </c>
      <c r="F2192" s="20">
        <f>'Базовые концовки'!F572</f>
        <v>2884</v>
      </c>
      <c r="G2192" s="20"/>
      <c r="H2192" s="20"/>
      <c r="I2192" s="20"/>
      <c r="K2192" s="4"/>
      <c r="S2192" s="23"/>
    </row>
    <row r="2193" spans="2:19">
      <c r="B2193" s="18" t="s">
        <v>170</v>
      </c>
      <c r="C2193" s="19">
        <v>23.64</v>
      </c>
      <c r="F2193" s="20">
        <f>'Базовые концовки'!F573</f>
        <v>1726</v>
      </c>
      <c r="G2193" s="20"/>
      <c r="H2193" s="20"/>
      <c r="I2193" s="20"/>
      <c r="K2193" s="4"/>
      <c r="S2193" s="23"/>
    </row>
    <row r="2194" spans="2:19" hidden="1">
      <c r="B2194" s="18" t="s">
        <v>171</v>
      </c>
      <c r="F2194" s="20">
        <f>'Базовые концовки'!F574</f>
        <v>0</v>
      </c>
      <c r="G2194" s="20"/>
      <c r="H2194" s="20"/>
      <c r="I2194" s="20"/>
      <c r="K2194" s="4"/>
      <c r="S2194" s="23"/>
    </row>
    <row r="2195" spans="2:19" hidden="1">
      <c r="B2195" s="18" t="s">
        <v>172</v>
      </c>
      <c r="F2195" s="20">
        <f>'Базовые концовки'!F575</f>
        <v>0</v>
      </c>
      <c r="G2195" s="20"/>
      <c r="H2195" s="20"/>
      <c r="I2195" s="20"/>
      <c r="K2195" s="4"/>
      <c r="S2195" s="23"/>
    </row>
    <row r="2196" spans="2:19">
      <c r="B2196" s="18" t="s">
        <v>173</v>
      </c>
      <c r="C2196" s="19"/>
      <c r="F2196" s="20">
        <f>'Базовые концовки'!F576</f>
        <v>12393</v>
      </c>
      <c r="G2196" s="20"/>
      <c r="H2196" s="20"/>
      <c r="I2196" s="20"/>
      <c r="K2196" s="4"/>
      <c r="S2196" s="23"/>
    </row>
    <row r="2197" spans="2:19" hidden="1">
      <c r="B2197" s="18" t="s">
        <v>174</v>
      </c>
      <c r="F2197" s="20">
        <f>'Базовые концовки'!F577</f>
        <v>0</v>
      </c>
      <c r="G2197" s="20">
        <f>'Базовые концовки'!G577</f>
        <v>0</v>
      </c>
      <c r="H2197" s="20">
        <f>'Базовые концовки'!L577</f>
        <v>0</v>
      </c>
      <c r="I2197" s="20">
        <f>'Базовые концовки'!H577</f>
        <v>0</v>
      </c>
      <c r="K2197" s="4">
        <f>'Базовые концовки'!J577</f>
        <v>0</v>
      </c>
      <c r="S2197" s="23">
        <f>'Базовые концовки'!M577</f>
        <v>0</v>
      </c>
    </row>
    <row r="2198" spans="2:19" hidden="1">
      <c r="B2198" s="18" t="s">
        <v>175</v>
      </c>
      <c r="F2198" s="20">
        <f>'Базовые концовки'!F578</f>
        <v>0</v>
      </c>
      <c r="G2198" s="20">
        <f>'Базовые концовки'!G578</f>
        <v>0</v>
      </c>
      <c r="H2198" s="20">
        <f>'Базовые концовки'!L578</f>
        <v>0</v>
      </c>
      <c r="I2198" s="20">
        <f>'Базовые концовки'!H578</f>
        <v>0</v>
      </c>
      <c r="K2198" s="4">
        <f>'Базовые концовки'!J578</f>
        <v>0</v>
      </c>
      <c r="S2198" s="23">
        <f>'Базовые концовки'!M578</f>
        <v>0</v>
      </c>
    </row>
    <row r="2199" spans="2:19">
      <c r="B2199" s="18" t="s">
        <v>176</v>
      </c>
      <c r="C2199" s="19"/>
      <c r="F2199" s="20">
        <f>'Базовые концовки'!F579</f>
        <v>4358</v>
      </c>
      <c r="G2199" s="20">
        <f>'Базовые концовки'!G579</f>
        <v>0</v>
      </c>
      <c r="H2199" s="20">
        <f>'Базовые концовки'!L579</f>
        <v>0</v>
      </c>
      <c r="I2199" s="20">
        <f>'Базовые концовки'!H579</f>
        <v>4358</v>
      </c>
      <c r="K2199" s="4">
        <f>'Базовые концовки'!J579</f>
        <v>0</v>
      </c>
      <c r="S2199" s="23">
        <f>'Базовые концовки'!M579</f>
        <v>0</v>
      </c>
    </row>
    <row r="2200" spans="2:19" hidden="1">
      <c r="B2200" s="18" t="s">
        <v>177</v>
      </c>
      <c r="F2200" s="20">
        <f>'Базовые концовки'!F580</f>
        <v>0</v>
      </c>
      <c r="G2200" s="20"/>
      <c r="H2200" s="20"/>
      <c r="I2200" s="20"/>
      <c r="K2200" s="4"/>
      <c r="S2200" s="23"/>
    </row>
    <row r="2201" spans="2:19" hidden="1">
      <c r="B2201" s="18" t="s">
        <v>178</v>
      </c>
      <c r="F2201" s="20">
        <f>'Базовые концовки'!F581</f>
        <v>0</v>
      </c>
      <c r="G2201" s="20"/>
      <c r="H2201" s="20"/>
      <c r="I2201" s="20"/>
      <c r="K2201" s="4"/>
      <c r="S2201" s="23"/>
    </row>
    <row r="2202" spans="2:19">
      <c r="B2202" s="18" t="s">
        <v>179</v>
      </c>
      <c r="C2202" s="19">
        <v>11.207000000000001</v>
      </c>
      <c r="F2202" s="20">
        <f>'Базовые концовки'!F582</f>
        <v>48840</v>
      </c>
      <c r="G2202" s="20"/>
      <c r="H2202" s="20"/>
      <c r="I2202" s="20"/>
      <c r="K2202" s="4"/>
      <c r="S2202" s="23"/>
    </row>
    <row r="2203" spans="2:19">
      <c r="B2203" s="18" t="s">
        <v>180</v>
      </c>
      <c r="C2203" s="19"/>
      <c r="F2203" s="20">
        <f>'Базовые концовки'!F583</f>
        <v>48840</v>
      </c>
      <c r="G2203" s="20"/>
      <c r="H2203" s="20"/>
      <c r="I2203" s="20"/>
      <c r="K2203" s="4"/>
      <c r="S2203" s="23"/>
    </row>
    <row r="2204" spans="2:19" ht="21" hidden="1">
      <c r="B2204" s="18" t="s">
        <v>181</v>
      </c>
      <c r="F2204" s="20">
        <f>'Базовые концовки'!F584</f>
        <v>0</v>
      </c>
      <c r="G2204" s="20">
        <f>'Базовые концовки'!G584</f>
        <v>0</v>
      </c>
      <c r="H2204" s="20">
        <f>'Базовые концовки'!L584</f>
        <v>0</v>
      </c>
      <c r="I2204" s="20">
        <f>'Базовые концовки'!H584</f>
        <v>0</v>
      </c>
      <c r="K2204" s="4">
        <f>'Базовые концовки'!J584</f>
        <v>0</v>
      </c>
      <c r="S2204" s="23">
        <f>'Базовые концовки'!M584</f>
        <v>0</v>
      </c>
    </row>
    <row r="2205" spans="2:19" hidden="1">
      <c r="B2205" s="18" t="s">
        <v>119</v>
      </c>
      <c r="F2205" s="20">
        <f>'Базовые концовки'!F585</f>
        <v>0</v>
      </c>
      <c r="G2205" s="20"/>
      <c r="H2205" s="20"/>
      <c r="I2205" s="20"/>
      <c r="K2205" s="4"/>
      <c r="S2205" s="23"/>
    </row>
    <row r="2206" spans="2:19" hidden="1">
      <c r="B2206" s="18" t="s">
        <v>120</v>
      </c>
      <c r="F2206" s="20">
        <f>'Базовые концовки'!F586</f>
        <v>0</v>
      </c>
      <c r="G2206" s="20"/>
      <c r="H2206" s="20"/>
      <c r="I2206" s="20"/>
      <c r="K2206" s="4"/>
      <c r="S2206" s="23"/>
    </row>
    <row r="2207" spans="2:19" ht="21" hidden="1">
      <c r="B2207" s="18" t="s">
        <v>182</v>
      </c>
      <c r="F2207" s="20">
        <f>'Базовые концовки'!F587</f>
        <v>0</v>
      </c>
      <c r="G2207" s="20"/>
      <c r="H2207" s="20"/>
      <c r="I2207" s="20"/>
      <c r="K2207" s="4"/>
      <c r="S2207" s="23"/>
    </row>
    <row r="2208" spans="2:19" hidden="1">
      <c r="B2208" s="18" t="s">
        <v>183</v>
      </c>
      <c r="F2208" s="20">
        <f>'Базовые концовки'!F588</f>
        <v>0</v>
      </c>
      <c r="G2208" s="20"/>
      <c r="H2208" s="20"/>
      <c r="I2208" s="20"/>
      <c r="K2208" s="4"/>
      <c r="S2208" s="23"/>
    </row>
    <row r="2209" spans="2:19" hidden="1">
      <c r="B2209" s="18" t="s">
        <v>184</v>
      </c>
      <c r="F2209" s="20">
        <f>'Базовые концовки'!F589</f>
        <v>0</v>
      </c>
      <c r="G2209" s="20"/>
      <c r="H2209" s="20"/>
      <c r="I2209" s="20"/>
      <c r="K2209" s="4"/>
      <c r="S2209" s="23"/>
    </row>
    <row r="2210" spans="2:19" hidden="1">
      <c r="B2210" s="18" t="s">
        <v>185</v>
      </c>
      <c r="F2210" s="20">
        <f>'Базовые концовки'!F590</f>
        <v>0</v>
      </c>
      <c r="G2210" s="20"/>
      <c r="H2210" s="20"/>
      <c r="I2210" s="20"/>
      <c r="K2210" s="4"/>
      <c r="S2210" s="23"/>
    </row>
    <row r="2211" spans="2:19" hidden="1">
      <c r="B2211" s="18" t="s">
        <v>186</v>
      </c>
      <c r="F2211" s="20">
        <f>'Базовые концовки'!F591</f>
        <v>0</v>
      </c>
      <c r="G2211" s="20"/>
      <c r="H2211" s="20"/>
      <c r="I2211" s="20"/>
      <c r="K2211" s="4"/>
      <c r="S2211" s="23"/>
    </row>
    <row r="2212" spans="2:19" ht="21" hidden="1">
      <c r="B2212" s="18" t="s">
        <v>187</v>
      </c>
      <c r="F2212" s="20">
        <f>'Базовые концовки'!F592</f>
        <v>0</v>
      </c>
      <c r="G2212" s="20">
        <f>'Базовые концовки'!G592</f>
        <v>0</v>
      </c>
      <c r="H2212" s="20">
        <f>'Базовые концовки'!L592</f>
        <v>0</v>
      </c>
      <c r="I2212" s="20">
        <f>'Базовые концовки'!H592</f>
        <v>0</v>
      </c>
      <c r="K2212" s="4">
        <f>'Базовые концовки'!J592</f>
        <v>0</v>
      </c>
      <c r="S2212" s="23">
        <f>'Базовые концовки'!M592</f>
        <v>0</v>
      </c>
    </row>
    <row r="2213" spans="2:19" ht="21" hidden="1">
      <c r="B2213" s="18" t="s">
        <v>118</v>
      </c>
      <c r="F2213" s="20">
        <f>'Базовые концовки'!F593</f>
        <v>0</v>
      </c>
      <c r="G2213" s="20"/>
      <c r="H2213" s="20"/>
      <c r="I2213" s="20"/>
      <c r="K2213" s="4"/>
      <c r="S2213" s="23"/>
    </row>
    <row r="2214" spans="2:19" hidden="1">
      <c r="B2214" s="18" t="s">
        <v>119</v>
      </c>
      <c r="F2214" s="20">
        <f>'Базовые концовки'!F594</f>
        <v>0</v>
      </c>
      <c r="G2214" s="20"/>
      <c r="H2214" s="20"/>
      <c r="I2214" s="20"/>
      <c r="K2214" s="4"/>
      <c r="S2214" s="23"/>
    </row>
    <row r="2215" spans="2:19" hidden="1">
      <c r="B2215" s="18" t="s">
        <v>120</v>
      </c>
      <c r="F2215" s="20">
        <f>'Базовые концовки'!F595</f>
        <v>0</v>
      </c>
      <c r="G2215" s="20"/>
      <c r="H2215" s="20"/>
      <c r="I2215" s="20"/>
      <c r="K2215" s="4"/>
      <c r="S2215" s="23"/>
    </row>
    <row r="2216" spans="2:19" ht="21" hidden="1">
      <c r="B2216" s="18" t="s">
        <v>188</v>
      </c>
      <c r="F2216" s="20">
        <f>'Базовые концовки'!F596</f>
        <v>0</v>
      </c>
      <c r="G2216" s="20"/>
      <c r="H2216" s="20"/>
      <c r="I2216" s="20"/>
      <c r="K2216" s="4"/>
      <c r="S2216" s="23"/>
    </row>
    <row r="2217" spans="2:19" ht="21" hidden="1">
      <c r="B2217" s="18" t="s">
        <v>189</v>
      </c>
      <c r="F2217" s="20">
        <f>'Базовые концовки'!F597</f>
        <v>0</v>
      </c>
      <c r="G2217" s="20">
        <f>'Базовые концовки'!G597</f>
        <v>0</v>
      </c>
      <c r="H2217" s="20">
        <f>'Базовые концовки'!L597</f>
        <v>0</v>
      </c>
      <c r="I2217" s="20">
        <f>'Базовые концовки'!H597</f>
        <v>0</v>
      </c>
      <c r="K2217" s="4">
        <f>'Базовые концовки'!J597</f>
        <v>0</v>
      </c>
      <c r="S2217" s="23">
        <f>'Базовые концовки'!M597</f>
        <v>0</v>
      </c>
    </row>
    <row r="2218" spans="2:19" ht="21" hidden="1">
      <c r="B2218" s="18" t="s">
        <v>118</v>
      </c>
      <c r="F2218" s="20">
        <f>'Базовые концовки'!F598</f>
        <v>0</v>
      </c>
      <c r="G2218" s="20"/>
      <c r="H2218" s="20"/>
      <c r="I2218" s="20"/>
      <c r="K2218" s="4"/>
      <c r="S2218" s="23"/>
    </row>
    <row r="2219" spans="2:19" hidden="1">
      <c r="B2219" s="18" t="s">
        <v>190</v>
      </c>
      <c r="F2219" s="20">
        <f>'Базовые концовки'!F599</f>
        <v>0</v>
      </c>
      <c r="G2219" s="20"/>
      <c r="H2219" s="20"/>
      <c r="I2219" s="20"/>
      <c r="K2219" s="4"/>
      <c r="S2219" s="23"/>
    </row>
    <row r="2220" spans="2:19" hidden="1">
      <c r="B2220" s="18" t="s">
        <v>191</v>
      </c>
      <c r="F2220" s="20">
        <f>'Базовые концовки'!F600</f>
        <v>0</v>
      </c>
      <c r="G2220" s="20"/>
      <c r="H2220" s="20"/>
      <c r="I2220" s="20"/>
      <c r="K2220" s="4"/>
      <c r="S2220" s="23"/>
    </row>
    <row r="2221" spans="2:19" hidden="1">
      <c r="B2221" s="18" t="s">
        <v>192</v>
      </c>
      <c r="F2221" s="20">
        <f>'Базовые концовки'!F601</f>
        <v>0</v>
      </c>
      <c r="G2221" s="20"/>
      <c r="H2221" s="20"/>
      <c r="I2221" s="20"/>
      <c r="K2221" s="4"/>
      <c r="S2221" s="23"/>
    </row>
    <row r="2222" spans="2:19" hidden="1">
      <c r="B2222" s="18" t="s">
        <v>193</v>
      </c>
      <c r="F2222" s="20">
        <f>'Базовые концовки'!F602</f>
        <v>0</v>
      </c>
      <c r="G2222" s="20"/>
      <c r="H2222" s="20"/>
      <c r="I2222" s="20"/>
      <c r="K2222" s="4"/>
      <c r="S2222" s="23"/>
    </row>
    <row r="2223" spans="2:19" hidden="1">
      <c r="B2223" s="18" t="s">
        <v>194</v>
      </c>
      <c r="F2223" s="20">
        <f>'Базовые концовки'!F603</f>
        <v>0</v>
      </c>
      <c r="G2223" s="20"/>
      <c r="H2223" s="20"/>
      <c r="I2223" s="20"/>
      <c r="K2223" s="4"/>
      <c r="S2223" s="23"/>
    </row>
    <row r="2224" spans="2:19" hidden="1">
      <c r="B2224" s="18" t="s">
        <v>195</v>
      </c>
      <c r="F2224" s="20">
        <f>'Базовые концовки'!F604</f>
        <v>0</v>
      </c>
      <c r="G2224" s="20"/>
      <c r="H2224" s="20"/>
      <c r="I2224" s="20"/>
      <c r="K2224" s="4"/>
      <c r="S2224" s="23"/>
    </row>
    <row r="2225" spans="2:19" hidden="1">
      <c r="B2225" s="18" t="s">
        <v>196</v>
      </c>
      <c r="F2225" s="20">
        <f>'Базовые концовки'!F605</f>
        <v>0</v>
      </c>
      <c r="G2225" s="20"/>
      <c r="H2225" s="20"/>
      <c r="I2225" s="20"/>
      <c r="K2225" s="4"/>
      <c r="S2225" s="23"/>
    </row>
    <row r="2226" spans="2:19" hidden="1">
      <c r="B2226" s="18" t="s">
        <v>197</v>
      </c>
      <c r="F2226" s="20">
        <f>'Базовые концовки'!F606</f>
        <v>0</v>
      </c>
      <c r="G2226" s="20"/>
      <c r="H2226" s="20"/>
      <c r="I2226" s="20"/>
      <c r="K2226" s="4"/>
      <c r="S2226" s="23"/>
    </row>
    <row r="2227" spans="2:19" hidden="1">
      <c r="B2227" s="18" t="s">
        <v>198</v>
      </c>
      <c r="F2227" s="20">
        <f>'Базовые концовки'!F607</f>
        <v>0</v>
      </c>
      <c r="G2227" s="20"/>
      <c r="H2227" s="20"/>
      <c r="I2227" s="20"/>
      <c r="K2227" s="4"/>
      <c r="S2227" s="23"/>
    </row>
    <row r="2228" spans="2:19">
      <c r="B2228" s="18" t="s">
        <v>331</v>
      </c>
      <c r="C2228" s="19"/>
      <c r="F2228" s="20" t="e">
        <f ca="1">'Базовые концовки'!F608</f>
        <v>#NAME?</v>
      </c>
      <c r="G2228" s="20">
        <f>'Базовые концовки'!G608</f>
        <v>0</v>
      </c>
      <c r="H2228" s="20">
        <f>'Базовые концовки'!L608</f>
        <v>0</v>
      </c>
      <c r="I2228" s="20">
        <f>'Базовые концовки'!H608</f>
        <v>0</v>
      </c>
      <c r="K2228" s="4">
        <f>'Базовые концовки'!J608</f>
        <v>0</v>
      </c>
      <c r="S2228" s="23">
        <f>'Базовые концовки'!M608</f>
        <v>0</v>
      </c>
    </row>
    <row r="2229" spans="2:19" ht="21" hidden="1">
      <c r="B2229" s="18" t="s">
        <v>200</v>
      </c>
      <c r="F2229" s="20">
        <f>'Базовые концовки'!F609</f>
        <v>0</v>
      </c>
      <c r="G2229" s="20"/>
      <c r="H2229" s="20"/>
      <c r="I2229" s="20"/>
      <c r="K2229" s="4"/>
      <c r="S2229" s="23"/>
    </row>
    <row r="2230" spans="2:19" hidden="1">
      <c r="B2230" s="18" t="s">
        <v>201</v>
      </c>
      <c r="C2230" s="19"/>
      <c r="F2230" s="20">
        <f>'Базовые концовки'!F610</f>
        <v>13320</v>
      </c>
      <c r="G2230" s="20"/>
      <c r="H2230" s="20"/>
      <c r="I2230" s="20"/>
      <c r="K2230" s="4"/>
      <c r="S2230" s="23"/>
    </row>
    <row r="2231" spans="2:19">
      <c r="B2231" s="18" t="s">
        <v>201</v>
      </c>
      <c r="C2231" s="19"/>
      <c r="F2231" s="20">
        <f>'Базовые концовки'!F611</f>
        <v>13442</v>
      </c>
      <c r="G2231" s="20"/>
      <c r="H2231" s="20"/>
      <c r="I2231" s="20"/>
      <c r="K2231" s="4"/>
      <c r="S2231" s="23"/>
    </row>
    <row r="2232" spans="2:19" hidden="1">
      <c r="B2232" s="18" t="s">
        <v>202</v>
      </c>
      <c r="C2232" s="19"/>
      <c r="F2232" s="20">
        <f>'Базовые концовки'!F612</f>
        <v>7574</v>
      </c>
      <c r="G2232" s="20"/>
      <c r="H2232" s="20"/>
      <c r="I2232" s="20"/>
      <c r="K2232" s="4"/>
      <c r="S2232" s="23"/>
    </row>
    <row r="2233" spans="2:19">
      <c r="B2233" s="18" t="s">
        <v>202</v>
      </c>
      <c r="C2233" s="19"/>
      <c r="F2233" s="20">
        <f>'Базовые концовки'!F613</f>
        <v>7647</v>
      </c>
      <c r="G2233" s="20"/>
      <c r="H2233" s="20"/>
      <c r="I2233" s="20"/>
      <c r="K2233" s="4"/>
      <c r="S2233" s="23"/>
    </row>
    <row r="2234" spans="2:19" ht="21" hidden="1">
      <c r="B2234" s="18" t="s">
        <v>203</v>
      </c>
      <c r="F2234" s="20">
        <f>'Базовые концовки'!F614</f>
        <v>0</v>
      </c>
      <c r="G2234" s="20"/>
      <c r="H2234" s="20">
        <f>'Базовые концовки'!L614</f>
        <v>0</v>
      </c>
      <c r="I2234" s="20"/>
      <c r="K2234" s="4"/>
      <c r="S2234" s="23"/>
    </row>
    <row r="2235" spans="2:19" ht="21" hidden="1">
      <c r="B2235" s="18" t="s">
        <v>204</v>
      </c>
      <c r="F2235" s="20">
        <f>'Базовые концовки'!F615</f>
        <v>0</v>
      </c>
      <c r="G2235" s="20"/>
      <c r="H2235" s="20"/>
      <c r="I2235" s="20"/>
      <c r="K2235" s="4"/>
      <c r="S2235" s="23"/>
    </row>
    <row r="2236" spans="2:19" hidden="1">
      <c r="B2236" s="18" t="s">
        <v>205</v>
      </c>
      <c r="C2236" s="19"/>
      <c r="F2236" s="20">
        <f>'Базовые концовки'!F616</f>
        <v>9273</v>
      </c>
      <c r="G2236" s="20"/>
      <c r="H2236" s="20"/>
      <c r="I2236" s="20"/>
      <c r="K2236" s="4"/>
      <c r="S2236" s="23"/>
    </row>
    <row r="2237" spans="2:19" hidden="1">
      <c r="B2237" s="18" t="s">
        <v>206</v>
      </c>
      <c r="C2237" s="19"/>
      <c r="F2237" s="20">
        <f>'Базовые концовки'!F617</f>
        <v>1467</v>
      </c>
      <c r="G2237" s="20"/>
      <c r="H2237" s="20"/>
      <c r="I2237" s="20"/>
      <c r="K2237" s="4"/>
      <c r="S2237" s="23"/>
    </row>
    <row r="2238" spans="2:19" hidden="1">
      <c r="B2238" s="18" t="s">
        <v>207</v>
      </c>
      <c r="C2238" s="19"/>
      <c r="F2238" s="20">
        <f>'Базовые концовки'!F618</f>
        <v>18982</v>
      </c>
      <c r="G2238" s="20"/>
      <c r="H2238" s="20"/>
      <c r="I2238" s="20"/>
      <c r="K2238" s="4"/>
      <c r="S2238" s="23"/>
    </row>
    <row r="2239" spans="2:19" hidden="1">
      <c r="B2239" s="18" t="s">
        <v>208</v>
      </c>
      <c r="C2239" s="19"/>
      <c r="F2239" s="20">
        <f>'Базовые концовки'!F619</f>
        <v>94720</v>
      </c>
      <c r="G2239" s="20"/>
      <c r="H2239" s="20">
        <f>'Базовые концовки'!L619</f>
        <v>94720</v>
      </c>
      <c r="I2239" s="20"/>
      <c r="K2239" s="4"/>
      <c r="S2239" s="23"/>
    </row>
    <row r="2240" spans="2:19" hidden="1">
      <c r="B2240" s="18" t="s">
        <v>209</v>
      </c>
      <c r="C2240" s="19"/>
      <c r="F2240" s="20"/>
      <c r="G2240" s="20"/>
      <c r="H2240" s="20"/>
      <c r="I2240" s="20"/>
      <c r="K2240" s="4">
        <f>'Базовые концовки'!J620</f>
        <v>904.36900000000003</v>
      </c>
      <c r="S2240" s="23"/>
    </row>
    <row r="2241" spans="2:19" hidden="1">
      <c r="B2241" s="18" t="s">
        <v>210</v>
      </c>
      <c r="C2241" s="19"/>
      <c r="F2241" s="20"/>
      <c r="G2241" s="20"/>
      <c r="H2241" s="20"/>
      <c r="I2241" s="20"/>
      <c r="K2241" s="4">
        <f>'Базовые концовки'!J621</f>
        <v>102.85</v>
      </c>
      <c r="S2241" s="23"/>
    </row>
    <row r="2242" spans="2:19" hidden="1">
      <c r="B2242" s="18" t="s">
        <v>211</v>
      </c>
      <c r="C2242" s="19"/>
      <c r="F2242" s="20"/>
      <c r="G2242" s="20"/>
      <c r="H2242" s="20"/>
      <c r="I2242" s="20"/>
      <c r="K2242" s="4">
        <f>'Базовые концовки'!J622</f>
        <v>1007.2190000000001</v>
      </c>
      <c r="S2242" s="23"/>
    </row>
    <row r="2243" spans="2:19">
      <c r="B2243" s="18" t="s">
        <v>212</v>
      </c>
      <c r="C2243" s="19"/>
      <c r="F2243" s="20">
        <f>'Базовые концовки'!F623</f>
        <v>219214</v>
      </c>
      <c r="G2243" s="20"/>
      <c r="H2243" s="20"/>
      <c r="I2243" s="20"/>
      <c r="K2243" s="4"/>
      <c r="S2243" s="23"/>
    </row>
    <row r="2244" spans="2:19">
      <c r="B2244" s="18" t="s">
        <v>213</v>
      </c>
      <c r="C2244" s="19"/>
      <c r="F2244" s="20">
        <f>'Базовые концовки'!F624</f>
        <v>34680</v>
      </c>
      <c r="G2244" s="20"/>
      <c r="H2244" s="20"/>
      <c r="I2244" s="20"/>
      <c r="K2244" s="4"/>
      <c r="S2244" s="23"/>
    </row>
    <row r="2245" spans="2:19">
      <c r="B2245" s="18" t="s">
        <v>214</v>
      </c>
      <c r="C2245" s="19"/>
      <c r="F2245" s="20">
        <f>'Базовые концовки'!F625</f>
        <v>98317</v>
      </c>
      <c r="G2245" s="20"/>
      <c r="H2245" s="20"/>
      <c r="I2245" s="20"/>
      <c r="K2245" s="4"/>
      <c r="S2245" s="23"/>
    </row>
    <row r="2246" spans="2:19">
      <c r="B2246" s="18" t="s">
        <v>215</v>
      </c>
      <c r="C2246" s="19"/>
      <c r="F2246" s="20">
        <f>'Базовые концовки'!F626</f>
        <v>642012</v>
      </c>
      <c r="G2246" s="20"/>
      <c r="H2246" s="20"/>
      <c r="I2246" s="20"/>
      <c r="K2246" s="4"/>
      <c r="S2246" s="23"/>
    </row>
    <row r="2247" spans="2:19" hidden="1">
      <c r="B2247" s="18" t="s">
        <v>112</v>
      </c>
      <c r="F2247" s="20" t="e">
        <f ca="1">'Базовые концовки'!F627</f>
        <v>#NAME?</v>
      </c>
      <c r="G2247" s="20"/>
      <c r="H2247" s="20"/>
      <c r="I2247" s="20"/>
      <c r="K2247" s="4"/>
      <c r="S2247" s="23"/>
    </row>
    <row r="2248" spans="2:19">
      <c r="B2248" s="18" t="s">
        <v>216</v>
      </c>
      <c r="C2248" s="19"/>
      <c r="F2248" s="20">
        <f>'Базовые концовки'!F628</f>
        <v>48840</v>
      </c>
      <c r="G2248" s="20"/>
      <c r="H2248" s="20"/>
      <c r="I2248" s="20"/>
      <c r="K2248" s="4"/>
      <c r="S2248" s="23"/>
    </row>
    <row r="2249" spans="2:19">
      <c r="B2249" s="18" t="s">
        <v>217</v>
      </c>
      <c r="C2249" s="19"/>
      <c r="F2249" s="20" t="e">
        <f ca="1">'Базовые концовки'!F629</f>
        <v>#NAME?</v>
      </c>
      <c r="G2249" s="20"/>
      <c r="H2249" s="20"/>
      <c r="I2249" s="20"/>
      <c r="K2249" s="4"/>
      <c r="S2249" s="23"/>
    </row>
    <row r="2250" spans="2:19" hidden="1">
      <c r="B2250" s="18" t="s">
        <v>218</v>
      </c>
      <c r="C2250" s="19"/>
      <c r="F2250" s="20">
        <f>'Базовые концовки'!F630</f>
        <v>2884</v>
      </c>
      <c r="G2250" s="20"/>
      <c r="H2250" s="20"/>
      <c r="I2250" s="20"/>
      <c r="K2250" s="4"/>
      <c r="S2250" s="23"/>
    </row>
    <row r="2251" spans="2:19" hidden="1">
      <c r="B2251" s="18" t="s">
        <v>219</v>
      </c>
      <c r="C2251" s="19"/>
      <c r="F2251" s="20">
        <f>'Базовые концовки'!F631</f>
        <v>1726</v>
      </c>
      <c r="G2251" s="20"/>
      <c r="H2251" s="20"/>
      <c r="I2251" s="20"/>
      <c r="K2251" s="4"/>
      <c r="S2251" s="23"/>
    </row>
    <row r="2252" spans="2:19">
      <c r="B2252" s="18" t="s">
        <v>220</v>
      </c>
      <c r="C2252" s="19"/>
      <c r="F2252" s="20">
        <f>'Базовые концовки'!F632</f>
        <v>317769</v>
      </c>
      <c r="G2252" s="20"/>
      <c r="H2252" s="20"/>
      <c r="I2252" s="20"/>
      <c r="K2252" s="4"/>
      <c r="S2252" s="23"/>
    </row>
    <row r="2253" spans="2:19">
      <c r="B2253" s="18" t="s">
        <v>221</v>
      </c>
      <c r="C2253" s="19"/>
      <c r="F2253" s="20">
        <f>'Базовые концовки'!F633</f>
        <v>180775</v>
      </c>
      <c r="G2253" s="20"/>
      <c r="H2253" s="20"/>
      <c r="I2253" s="20"/>
      <c r="K2253" s="4"/>
      <c r="S2253" s="23"/>
    </row>
    <row r="2254" spans="2:19">
      <c r="B2254" s="18" t="s">
        <v>222</v>
      </c>
      <c r="C2254" s="19"/>
      <c r="F2254" s="20">
        <v>1506927</v>
      </c>
      <c r="G2254" s="20"/>
      <c r="H2254" s="20"/>
      <c r="I2254" s="20"/>
      <c r="K2254" s="4"/>
      <c r="S2254" s="23"/>
    </row>
    <row r="2255" spans="2:19">
      <c r="B2255" s="18" t="s">
        <v>630</v>
      </c>
      <c r="C2255" s="19">
        <v>2.14</v>
      </c>
      <c r="F2255" s="47">
        <f>F2254*0.0214</f>
        <v>32248.237799999999</v>
      </c>
      <c r="G2255" s="47"/>
      <c r="H2255" s="47"/>
      <c r="I2255" s="47"/>
      <c r="J2255" s="48"/>
      <c r="K2255" s="47"/>
      <c r="S2255" s="46"/>
    </row>
    <row r="2256" spans="2:19">
      <c r="B2256" s="18" t="s">
        <v>631</v>
      </c>
      <c r="C2256" s="19"/>
      <c r="F2256" s="47">
        <f>F2254+F2255</f>
        <v>1539175.2378</v>
      </c>
      <c r="G2256" s="49"/>
      <c r="H2256" s="49"/>
      <c r="I2256" s="49"/>
      <c r="K2256" s="4"/>
      <c r="S2256" s="46"/>
    </row>
    <row r="2257" spans="2:19">
      <c r="B2257" s="18" t="s">
        <v>632</v>
      </c>
      <c r="C2257" s="19">
        <v>2</v>
      </c>
      <c r="F2257" s="47">
        <f>F2256*0.02</f>
        <v>30783.504756000002</v>
      </c>
      <c r="G2257" s="49"/>
      <c r="H2257" s="49"/>
      <c r="I2257" s="49"/>
      <c r="K2257" s="4"/>
      <c r="S2257" s="46"/>
    </row>
    <row r="2258" spans="2:19">
      <c r="B2258" s="18" t="s">
        <v>633</v>
      </c>
      <c r="C2258" s="19"/>
      <c r="F2258" s="47">
        <f>F2256+F2257</f>
        <v>1569958.7425559999</v>
      </c>
      <c r="G2258" s="49"/>
      <c r="H2258" s="47"/>
      <c r="I2258" s="49"/>
      <c r="K2258" s="4"/>
      <c r="S2258" s="46"/>
    </row>
    <row r="2259" spans="2:19">
      <c r="B2259" s="18" t="s">
        <v>634</v>
      </c>
      <c r="C2259" s="19">
        <v>20</v>
      </c>
      <c r="F2259" s="47">
        <f>F2258*0.2</f>
        <v>313991.74851120001</v>
      </c>
      <c r="G2259" s="49"/>
      <c r="H2259" s="49"/>
      <c r="I2259" s="49"/>
      <c r="K2259" s="4"/>
      <c r="S2259" s="46"/>
    </row>
    <row r="2260" spans="2:19">
      <c r="B2260" s="18" t="s">
        <v>635</v>
      </c>
      <c r="C2260" s="19"/>
      <c r="F2260" s="50">
        <f>F2258+F2259+0.5</f>
        <v>1883950.9910672</v>
      </c>
      <c r="G2260" s="49"/>
      <c r="H2260" s="49"/>
      <c r="I2260" s="49"/>
      <c r="K2260" s="4"/>
      <c r="S2260" s="46"/>
    </row>
    <row r="2264" spans="2:19">
      <c r="B2264" s="2" t="s">
        <v>332</v>
      </c>
      <c r="C2264" s="55" t="s">
        <v>636</v>
      </c>
      <c r="D2264" s="51"/>
      <c r="E2264" s="51"/>
      <c r="F2264" s="51"/>
      <c r="G2264" s="51"/>
      <c r="H2264" s="51"/>
      <c r="I2264" s="51"/>
      <c r="J2264" s="51"/>
      <c r="K2264" s="51"/>
    </row>
    <row r="2265" spans="2:19">
      <c r="C2265" s="52" t="s">
        <v>333</v>
      </c>
      <c r="D2265" s="52"/>
      <c r="E2265" s="52"/>
      <c r="F2265" s="52"/>
      <c r="G2265" s="52"/>
      <c r="H2265" s="52"/>
      <c r="I2265" s="52"/>
      <c r="J2265" s="52"/>
      <c r="K2265" s="52"/>
      <c r="L2265" s="52"/>
      <c r="M2265" s="52"/>
    </row>
    <row r="2267" spans="2:19">
      <c r="B2267" s="2" t="s">
        <v>334</v>
      </c>
      <c r="C2267" s="51"/>
      <c r="D2267" s="51"/>
      <c r="E2267" s="51"/>
      <c r="F2267" s="51"/>
      <c r="G2267" s="51"/>
      <c r="H2267" s="51"/>
      <c r="I2267" s="51"/>
      <c r="J2267" s="51"/>
      <c r="K2267" s="51"/>
    </row>
    <row r="2268" spans="2:19">
      <c r="C2268" s="52" t="s">
        <v>333</v>
      </c>
      <c r="D2268" s="52"/>
      <c r="E2268" s="52"/>
      <c r="F2268" s="52"/>
      <c r="G2268" s="52"/>
      <c r="H2268" s="52"/>
      <c r="I2268" s="52"/>
      <c r="J2268" s="52"/>
      <c r="K2268" s="52"/>
      <c r="L2268" s="52"/>
      <c r="M2268" s="52"/>
    </row>
  </sheetData>
  <mergeCells count="674">
    <mergeCell ref="I16:J16"/>
    <mergeCell ref="I17:J17"/>
    <mergeCell ref="J2176:J2177"/>
    <mergeCell ref="H2176:H2177"/>
    <mergeCell ref="J2094:J2095"/>
    <mergeCell ref="S2176:S2177"/>
    <mergeCell ref="C2178:C2179"/>
    <mergeCell ref="F2178:F2179"/>
    <mergeCell ref="G2178:G2179"/>
    <mergeCell ref="H2178:H2179"/>
    <mergeCell ref="J2178:J2179"/>
    <mergeCell ref="S2178:S2179"/>
    <mergeCell ref="C2176:C2177"/>
    <mergeCell ref="F2176:F2177"/>
    <mergeCell ref="G2176:G2177"/>
    <mergeCell ref="C2014:C2015"/>
    <mergeCell ref="S2094:S2095"/>
    <mergeCell ref="C2126:C2127"/>
    <mergeCell ref="F2126:F2127"/>
    <mergeCell ref="G2126:G2127"/>
    <mergeCell ref="H2126:H2127"/>
    <mergeCell ref="J2126:J2127"/>
    <mergeCell ref="S2126:S2127"/>
    <mergeCell ref="C2094:C2095"/>
    <mergeCell ref="F2094:F2095"/>
    <mergeCell ref="C2016:C2017"/>
    <mergeCell ref="F2016:F2017"/>
    <mergeCell ref="G2016:G2017"/>
    <mergeCell ref="H2016:H2017"/>
    <mergeCell ref="J2016:J2017"/>
    <mergeCell ref="S2016:S2017"/>
    <mergeCell ref="S1967:S1968"/>
    <mergeCell ref="F2014:F2015"/>
    <mergeCell ref="G2014:G2015"/>
    <mergeCell ref="H2014:H2015"/>
    <mergeCell ref="J1935:J1936"/>
    <mergeCell ref="H2094:H2095"/>
    <mergeCell ref="J2014:J2015"/>
    <mergeCell ref="S2014:S2015"/>
    <mergeCell ref="G2094:G2095"/>
    <mergeCell ref="C1935:C1936"/>
    <mergeCell ref="F1935:F1936"/>
    <mergeCell ref="G1935:G1936"/>
    <mergeCell ref="H1935:H1936"/>
    <mergeCell ref="S1935:S1936"/>
    <mergeCell ref="C1967:C1968"/>
    <mergeCell ref="F1967:F1968"/>
    <mergeCell ref="G1967:G1968"/>
    <mergeCell ref="H1967:H1968"/>
    <mergeCell ref="J1967:J1968"/>
    <mergeCell ref="A1916:A1917"/>
    <mergeCell ref="B1916:B1917"/>
    <mergeCell ref="C1916:C1917"/>
    <mergeCell ref="G1916:G1917"/>
    <mergeCell ref="H1916:H1917"/>
    <mergeCell ref="F1916:F1917"/>
    <mergeCell ref="F1879:F1880"/>
    <mergeCell ref="A1898:A1899"/>
    <mergeCell ref="B1898:B1899"/>
    <mergeCell ref="C1898:C1899"/>
    <mergeCell ref="G1898:G1899"/>
    <mergeCell ref="H1898:H1899"/>
    <mergeCell ref="F1898:F1899"/>
    <mergeCell ref="A1879:A1880"/>
    <mergeCell ref="B1879:B1880"/>
    <mergeCell ref="C1879:C1880"/>
    <mergeCell ref="G1879:G1880"/>
    <mergeCell ref="B1843:K1843"/>
    <mergeCell ref="A1860:A1861"/>
    <mergeCell ref="B1860:B1861"/>
    <mergeCell ref="C1860:C1861"/>
    <mergeCell ref="G1860:G1861"/>
    <mergeCell ref="H1860:H1861"/>
    <mergeCell ref="F1860:F1861"/>
    <mergeCell ref="H1879:H1880"/>
    <mergeCell ref="B1823:K1823"/>
    <mergeCell ref="A1840:A1841"/>
    <mergeCell ref="B1840:B1841"/>
    <mergeCell ref="C1840:C1841"/>
    <mergeCell ref="G1840:G1841"/>
    <mergeCell ref="H1840:H1841"/>
    <mergeCell ref="F1840:F1841"/>
    <mergeCell ref="B1804:K1804"/>
    <mergeCell ref="A1821:A1822"/>
    <mergeCell ref="B1821:B1822"/>
    <mergeCell ref="C1821:C1822"/>
    <mergeCell ref="G1821:G1822"/>
    <mergeCell ref="H1821:H1822"/>
    <mergeCell ref="F1821:F1822"/>
    <mergeCell ref="B1784:K1784"/>
    <mergeCell ref="A1801:A1802"/>
    <mergeCell ref="B1801:B1802"/>
    <mergeCell ref="C1801:C1802"/>
    <mergeCell ref="G1801:G1802"/>
    <mergeCell ref="H1801:H1802"/>
    <mergeCell ref="F1801:F1802"/>
    <mergeCell ref="B1764:K1764"/>
    <mergeCell ref="A1781:A1782"/>
    <mergeCell ref="B1781:B1782"/>
    <mergeCell ref="C1781:C1782"/>
    <mergeCell ref="G1781:G1782"/>
    <mergeCell ref="H1781:H1782"/>
    <mergeCell ref="F1781:F1782"/>
    <mergeCell ref="H1723:H1724"/>
    <mergeCell ref="H1742:H1743"/>
    <mergeCell ref="F1742:F1743"/>
    <mergeCell ref="B1745:K1745"/>
    <mergeCell ref="A1762:A1763"/>
    <mergeCell ref="B1762:B1763"/>
    <mergeCell ref="C1762:C1763"/>
    <mergeCell ref="G1762:G1763"/>
    <mergeCell ref="H1762:H1763"/>
    <mergeCell ref="F1762:F1763"/>
    <mergeCell ref="A1723:A1724"/>
    <mergeCell ref="B1723:B1724"/>
    <mergeCell ref="C1723:C1724"/>
    <mergeCell ref="G1723:G1724"/>
    <mergeCell ref="F1723:F1724"/>
    <mergeCell ref="B1742:B1743"/>
    <mergeCell ref="C1742:C1743"/>
    <mergeCell ref="G1742:G1743"/>
    <mergeCell ref="A1742:A1743"/>
    <mergeCell ref="A1703:A1704"/>
    <mergeCell ref="B1703:B1704"/>
    <mergeCell ref="C1703:C1704"/>
    <mergeCell ref="G1703:G1704"/>
    <mergeCell ref="H1703:H1704"/>
    <mergeCell ref="F1703:F1704"/>
    <mergeCell ref="A1684:A1685"/>
    <mergeCell ref="B1684:B1685"/>
    <mergeCell ref="C1684:C1685"/>
    <mergeCell ref="G1684:G1685"/>
    <mergeCell ref="H1684:H1685"/>
    <mergeCell ref="F1684:F1685"/>
    <mergeCell ref="A1664:A1665"/>
    <mergeCell ref="B1664:B1665"/>
    <mergeCell ref="C1664:C1665"/>
    <mergeCell ref="G1664:G1665"/>
    <mergeCell ref="H1664:H1665"/>
    <mergeCell ref="F1664:F1665"/>
    <mergeCell ref="A1605:A1606"/>
    <mergeCell ref="B1605:B1606"/>
    <mergeCell ref="B1627:K1627"/>
    <mergeCell ref="A1644:A1645"/>
    <mergeCell ref="B1644:B1645"/>
    <mergeCell ref="C1644:C1645"/>
    <mergeCell ref="G1644:G1645"/>
    <mergeCell ref="H1644:H1645"/>
    <mergeCell ref="F1644:F1645"/>
    <mergeCell ref="A1624:A1625"/>
    <mergeCell ref="B1624:B1625"/>
    <mergeCell ref="C1624:C1625"/>
    <mergeCell ref="G1624:G1625"/>
    <mergeCell ref="H1624:H1625"/>
    <mergeCell ref="F1624:F1625"/>
    <mergeCell ref="C1605:C1606"/>
    <mergeCell ref="G1605:G1606"/>
    <mergeCell ref="H1568:H1569"/>
    <mergeCell ref="F1568:F1569"/>
    <mergeCell ref="H1586:H1587"/>
    <mergeCell ref="H1605:H1606"/>
    <mergeCell ref="F1605:F1606"/>
    <mergeCell ref="A1568:A1569"/>
    <mergeCell ref="B1568:B1569"/>
    <mergeCell ref="C1568:C1569"/>
    <mergeCell ref="G1568:G1569"/>
    <mergeCell ref="A1586:A1587"/>
    <mergeCell ref="B1586:B1587"/>
    <mergeCell ref="C1586:C1587"/>
    <mergeCell ref="G1586:G1587"/>
    <mergeCell ref="F1586:F1587"/>
    <mergeCell ref="B1548:K1549"/>
    <mergeCell ref="A1550:A1551"/>
    <mergeCell ref="B1550:B1551"/>
    <mergeCell ref="C1550:C1551"/>
    <mergeCell ref="G1550:G1551"/>
    <mergeCell ref="H1550:H1551"/>
    <mergeCell ref="F1550:F1551"/>
    <mergeCell ref="C1470:C1471"/>
    <mergeCell ref="F1470:F1471"/>
    <mergeCell ref="G1470:G1471"/>
    <mergeCell ref="H1470:H1471"/>
    <mergeCell ref="J1470:J1471"/>
    <mergeCell ref="S1470:S1471"/>
    <mergeCell ref="J1389:J1390"/>
    <mergeCell ref="S1389:S1390"/>
    <mergeCell ref="J1421:J1422"/>
    <mergeCell ref="S1421:S1422"/>
    <mergeCell ref="J1468:J1469"/>
    <mergeCell ref="S1468:S1469"/>
    <mergeCell ref="C1421:C1422"/>
    <mergeCell ref="F1421:F1422"/>
    <mergeCell ref="G1421:G1422"/>
    <mergeCell ref="H1421:H1422"/>
    <mergeCell ref="G1468:G1469"/>
    <mergeCell ref="H1468:H1469"/>
    <mergeCell ref="C1468:C1469"/>
    <mergeCell ref="F1468:F1469"/>
    <mergeCell ref="H1370:H1371"/>
    <mergeCell ref="F1370:F1371"/>
    <mergeCell ref="C1389:C1390"/>
    <mergeCell ref="F1389:F1390"/>
    <mergeCell ref="G1389:G1390"/>
    <mergeCell ref="H1389:H1390"/>
    <mergeCell ref="A1333:A1334"/>
    <mergeCell ref="B1333:B1334"/>
    <mergeCell ref="A1370:A1371"/>
    <mergeCell ref="B1370:B1371"/>
    <mergeCell ref="C1370:C1371"/>
    <mergeCell ref="G1370:G1371"/>
    <mergeCell ref="A1352:A1353"/>
    <mergeCell ref="B1352:B1353"/>
    <mergeCell ref="C1352:C1353"/>
    <mergeCell ref="G1352:G1353"/>
    <mergeCell ref="H1352:H1353"/>
    <mergeCell ref="F1352:F1353"/>
    <mergeCell ref="C1333:C1334"/>
    <mergeCell ref="G1333:G1334"/>
    <mergeCell ref="H1295:H1296"/>
    <mergeCell ref="F1295:F1296"/>
    <mergeCell ref="H1314:H1315"/>
    <mergeCell ref="H1333:H1334"/>
    <mergeCell ref="F1333:F1334"/>
    <mergeCell ref="A1295:A1296"/>
    <mergeCell ref="B1295:B1296"/>
    <mergeCell ref="C1295:C1296"/>
    <mergeCell ref="G1295:G1296"/>
    <mergeCell ref="A1314:A1315"/>
    <mergeCell ref="B1314:B1315"/>
    <mergeCell ref="C1314:C1315"/>
    <mergeCell ref="G1314:G1315"/>
    <mergeCell ref="F1314:F1315"/>
    <mergeCell ref="B1260:K1260"/>
    <mergeCell ref="A1277:A1278"/>
    <mergeCell ref="B1277:B1278"/>
    <mergeCell ref="C1277:C1278"/>
    <mergeCell ref="G1277:G1278"/>
    <mergeCell ref="H1277:H1278"/>
    <mergeCell ref="F1277:F1278"/>
    <mergeCell ref="B1240:K1240"/>
    <mergeCell ref="A1257:A1258"/>
    <mergeCell ref="B1257:B1258"/>
    <mergeCell ref="C1257:C1258"/>
    <mergeCell ref="G1257:G1258"/>
    <mergeCell ref="H1257:H1258"/>
    <mergeCell ref="F1257:F1258"/>
    <mergeCell ref="B1220:K1220"/>
    <mergeCell ref="A1237:A1238"/>
    <mergeCell ref="B1237:B1238"/>
    <mergeCell ref="C1237:C1238"/>
    <mergeCell ref="G1237:G1238"/>
    <mergeCell ref="H1237:H1238"/>
    <mergeCell ref="F1237:F1238"/>
    <mergeCell ref="B1200:K1200"/>
    <mergeCell ref="A1217:A1218"/>
    <mergeCell ref="B1217:B1218"/>
    <mergeCell ref="C1217:C1218"/>
    <mergeCell ref="G1217:G1218"/>
    <mergeCell ref="H1217:H1218"/>
    <mergeCell ref="F1217:F1218"/>
    <mergeCell ref="B1181:K1181"/>
    <mergeCell ref="A1198:A1199"/>
    <mergeCell ref="B1198:B1199"/>
    <mergeCell ref="C1198:C1199"/>
    <mergeCell ref="G1198:G1199"/>
    <mergeCell ref="H1198:H1199"/>
    <mergeCell ref="F1198:F1199"/>
    <mergeCell ref="B1161:K1161"/>
    <mergeCell ref="A1178:A1179"/>
    <mergeCell ref="B1178:B1179"/>
    <mergeCell ref="C1178:C1179"/>
    <mergeCell ref="G1178:G1179"/>
    <mergeCell ref="H1178:H1179"/>
    <mergeCell ref="F1178:F1179"/>
    <mergeCell ref="B1141:K1141"/>
    <mergeCell ref="A1158:A1159"/>
    <mergeCell ref="B1158:B1159"/>
    <mergeCell ref="C1158:C1159"/>
    <mergeCell ref="G1158:G1159"/>
    <mergeCell ref="H1158:H1159"/>
    <mergeCell ref="F1158:F1159"/>
    <mergeCell ref="F1119:F1120"/>
    <mergeCell ref="A1099:A1100"/>
    <mergeCell ref="B1122:K1122"/>
    <mergeCell ref="A1139:A1140"/>
    <mergeCell ref="B1139:B1140"/>
    <mergeCell ref="C1139:C1140"/>
    <mergeCell ref="G1139:G1140"/>
    <mergeCell ref="H1139:H1140"/>
    <mergeCell ref="F1139:F1140"/>
    <mergeCell ref="B1063:K1063"/>
    <mergeCell ref="H1080:H1081"/>
    <mergeCell ref="H1099:H1100"/>
    <mergeCell ref="F1099:F1100"/>
    <mergeCell ref="B1102:K1102"/>
    <mergeCell ref="A1119:A1120"/>
    <mergeCell ref="B1119:B1120"/>
    <mergeCell ref="C1119:C1120"/>
    <mergeCell ref="G1119:G1120"/>
    <mergeCell ref="H1119:H1120"/>
    <mergeCell ref="A1080:A1081"/>
    <mergeCell ref="B1080:B1081"/>
    <mergeCell ref="C1080:C1081"/>
    <mergeCell ref="G1080:G1081"/>
    <mergeCell ref="F1080:F1081"/>
    <mergeCell ref="B1099:B1100"/>
    <mergeCell ref="C1099:C1100"/>
    <mergeCell ref="G1099:G1100"/>
    <mergeCell ref="B1043:K1043"/>
    <mergeCell ref="A1060:A1061"/>
    <mergeCell ref="B1060:B1061"/>
    <mergeCell ref="C1060:C1061"/>
    <mergeCell ref="G1060:G1061"/>
    <mergeCell ref="H1060:H1061"/>
    <mergeCell ref="F1060:F1061"/>
    <mergeCell ref="B1023:K1023"/>
    <mergeCell ref="A1040:A1041"/>
    <mergeCell ref="B1040:B1041"/>
    <mergeCell ref="C1040:C1041"/>
    <mergeCell ref="G1040:G1041"/>
    <mergeCell ref="H1040:H1041"/>
    <mergeCell ref="F1040:F1041"/>
    <mergeCell ref="B1003:K1003"/>
    <mergeCell ref="A1020:A1021"/>
    <mergeCell ref="B1020:B1021"/>
    <mergeCell ref="C1020:C1021"/>
    <mergeCell ref="G1020:G1021"/>
    <mergeCell ref="H1020:H1021"/>
    <mergeCell ref="F1020:F1021"/>
    <mergeCell ref="B983:K983"/>
    <mergeCell ref="A1000:A1001"/>
    <mergeCell ref="B1000:B1001"/>
    <mergeCell ref="C1000:C1001"/>
    <mergeCell ref="G1000:G1001"/>
    <mergeCell ref="H1000:H1001"/>
    <mergeCell ref="F1000:F1001"/>
    <mergeCell ref="F960:F961"/>
    <mergeCell ref="A941:A942"/>
    <mergeCell ref="B941:B942"/>
    <mergeCell ref="B963:K963"/>
    <mergeCell ref="A980:A981"/>
    <mergeCell ref="B980:B981"/>
    <mergeCell ref="C980:C981"/>
    <mergeCell ref="G980:G981"/>
    <mergeCell ref="H980:H981"/>
    <mergeCell ref="F980:F981"/>
    <mergeCell ref="H903:H904"/>
    <mergeCell ref="F903:F904"/>
    <mergeCell ref="H922:H923"/>
    <mergeCell ref="H941:H942"/>
    <mergeCell ref="F941:F942"/>
    <mergeCell ref="A960:A961"/>
    <mergeCell ref="B960:B961"/>
    <mergeCell ref="C960:C961"/>
    <mergeCell ref="G960:G961"/>
    <mergeCell ref="H960:H961"/>
    <mergeCell ref="A922:A923"/>
    <mergeCell ref="B922:B923"/>
    <mergeCell ref="C922:C923"/>
    <mergeCell ref="G922:G923"/>
    <mergeCell ref="F922:F923"/>
    <mergeCell ref="C941:C942"/>
    <mergeCell ref="G941:G942"/>
    <mergeCell ref="A865:A866"/>
    <mergeCell ref="B865:B866"/>
    <mergeCell ref="A903:A904"/>
    <mergeCell ref="B903:B904"/>
    <mergeCell ref="C903:C904"/>
    <mergeCell ref="G903:G904"/>
    <mergeCell ref="A884:A885"/>
    <mergeCell ref="B884:B885"/>
    <mergeCell ref="C884:C885"/>
    <mergeCell ref="G884:G885"/>
    <mergeCell ref="H884:H885"/>
    <mergeCell ref="F884:F885"/>
    <mergeCell ref="C865:C866"/>
    <mergeCell ref="G865:G866"/>
    <mergeCell ref="H829:H830"/>
    <mergeCell ref="F829:F830"/>
    <mergeCell ref="H847:H848"/>
    <mergeCell ref="H865:H866"/>
    <mergeCell ref="F865:F866"/>
    <mergeCell ref="A829:A830"/>
    <mergeCell ref="B829:B830"/>
    <mergeCell ref="C829:C830"/>
    <mergeCell ref="G829:G830"/>
    <mergeCell ref="A847:A848"/>
    <mergeCell ref="B847:B848"/>
    <mergeCell ref="C847:C848"/>
    <mergeCell ref="G847:G848"/>
    <mergeCell ref="F847:F848"/>
    <mergeCell ref="A810:A811"/>
    <mergeCell ref="B810:B811"/>
    <mergeCell ref="C810:C811"/>
    <mergeCell ref="G810:G811"/>
    <mergeCell ref="H810:H811"/>
    <mergeCell ref="F810:F811"/>
    <mergeCell ref="H753:H754"/>
    <mergeCell ref="F753:F754"/>
    <mergeCell ref="B755:K755"/>
    <mergeCell ref="H772:H773"/>
    <mergeCell ref="H791:H792"/>
    <mergeCell ref="F791:F792"/>
    <mergeCell ref="B791:B792"/>
    <mergeCell ref="A772:A773"/>
    <mergeCell ref="B772:B773"/>
    <mergeCell ref="C772:C773"/>
    <mergeCell ref="G772:G773"/>
    <mergeCell ref="F772:F773"/>
    <mergeCell ref="C791:C792"/>
    <mergeCell ref="G791:G792"/>
    <mergeCell ref="A791:A792"/>
    <mergeCell ref="A717:A718"/>
    <mergeCell ref="B717:B718"/>
    <mergeCell ref="A753:A754"/>
    <mergeCell ref="B753:B754"/>
    <mergeCell ref="C753:C754"/>
    <mergeCell ref="G753:G754"/>
    <mergeCell ref="A735:A736"/>
    <mergeCell ref="B735:B736"/>
    <mergeCell ref="C735:C736"/>
    <mergeCell ref="G735:G736"/>
    <mergeCell ref="H735:H736"/>
    <mergeCell ref="F735:F736"/>
    <mergeCell ref="C717:C718"/>
    <mergeCell ref="G717:G718"/>
    <mergeCell ref="H681:H682"/>
    <mergeCell ref="F681:F682"/>
    <mergeCell ref="H699:H700"/>
    <mergeCell ref="H717:H718"/>
    <mergeCell ref="F717:F718"/>
    <mergeCell ref="A681:A682"/>
    <mergeCell ref="B681:B682"/>
    <mergeCell ref="C681:C682"/>
    <mergeCell ref="G681:G682"/>
    <mergeCell ref="A699:A700"/>
    <mergeCell ref="B699:B700"/>
    <mergeCell ref="C699:C700"/>
    <mergeCell ref="G699:G700"/>
    <mergeCell ref="F699:F700"/>
    <mergeCell ref="B661:K662"/>
    <mergeCell ref="A663:A664"/>
    <mergeCell ref="B663:B664"/>
    <mergeCell ref="C663:C664"/>
    <mergeCell ref="G663:G664"/>
    <mergeCell ref="H663:H664"/>
    <mergeCell ref="F663:F664"/>
    <mergeCell ref="C583:C584"/>
    <mergeCell ref="F583:F584"/>
    <mergeCell ref="G583:G584"/>
    <mergeCell ref="H583:H584"/>
    <mergeCell ref="J583:J584"/>
    <mergeCell ref="S583:S584"/>
    <mergeCell ref="J502:J503"/>
    <mergeCell ref="S502:S503"/>
    <mergeCell ref="J534:J535"/>
    <mergeCell ref="S534:S535"/>
    <mergeCell ref="J581:J582"/>
    <mergeCell ref="S581:S582"/>
    <mergeCell ref="C534:C535"/>
    <mergeCell ref="F534:F535"/>
    <mergeCell ref="G534:G535"/>
    <mergeCell ref="H534:H535"/>
    <mergeCell ref="G581:G582"/>
    <mergeCell ref="H581:H582"/>
    <mergeCell ref="C581:C582"/>
    <mergeCell ref="F581:F582"/>
    <mergeCell ref="A465:A466"/>
    <mergeCell ref="B465:B466"/>
    <mergeCell ref="C502:C503"/>
    <mergeCell ref="F502:F503"/>
    <mergeCell ref="G502:G503"/>
    <mergeCell ref="H502:H503"/>
    <mergeCell ref="A483:A484"/>
    <mergeCell ref="B483:B484"/>
    <mergeCell ref="C483:C484"/>
    <mergeCell ref="G483:G484"/>
    <mergeCell ref="H483:H484"/>
    <mergeCell ref="F483:F484"/>
    <mergeCell ref="C465:C466"/>
    <mergeCell ref="G465:G466"/>
    <mergeCell ref="H426:H427"/>
    <mergeCell ref="F426:F427"/>
    <mergeCell ref="B429:K429"/>
    <mergeCell ref="H446:H447"/>
    <mergeCell ref="H465:H466"/>
    <mergeCell ref="F465:F466"/>
    <mergeCell ref="A426:A427"/>
    <mergeCell ref="B426:B427"/>
    <mergeCell ref="C426:C427"/>
    <mergeCell ref="G426:G427"/>
    <mergeCell ref="A446:A447"/>
    <mergeCell ref="B446:B447"/>
    <mergeCell ref="C446:C447"/>
    <mergeCell ref="G446:G447"/>
    <mergeCell ref="F446:F447"/>
    <mergeCell ref="B390:K390"/>
    <mergeCell ref="A407:A408"/>
    <mergeCell ref="B407:B408"/>
    <mergeCell ref="C407:C408"/>
    <mergeCell ref="G407:G408"/>
    <mergeCell ref="H407:H408"/>
    <mergeCell ref="F407:F408"/>
    <mergeCell ref="B370:K370"/>
    <mergeCell ref="A387:A388"/>
    <mergeCell ref="B387:B388"/>
    <mergeCell ref="C387:C388"/>
    <mergeCell ref="G387:G388"/>
    <mergeCell ref="H387:H388"/>
    <mergeCell ref="F387:F388"/>
    <mergeCell ref="F348:F349"/>
    <mergeCell ref="A329:A330"/>
    <mergeCell ref="B329:B330"/>
    <mergeCell ref="B351:K351"/>
    <mergeCell ref="A368:A369"/>
    <mergeCell ref="B368:B369"/>
    <mergeCell ref="C368:C369"/>
    <mergeCell ref="G368:G369"/>
    <mergeCell ref="H368:H369"/>
    <mergeCell ref="F368:F369"/>
    <mergeCell ref="H291:H292"/>
    <mergeCell ref="F291:F292"/>
    <mergeCell ref="H310:H311"/>
    <mergeCell ref="H329:H330"/>
    <mergeCell ref="F329:F330"/>
    <mergeCell ref="A348:A349"/>
    <mergeCell ref="B348:B349"/>
    <mergeCell ref="C348:C349"/>
    <mergeCell ref="G348:G349"/>
    <mergeCell ref="H348:H349"/>
    <mergeCell ref="A310:A311"/>
    <mergeCell ref="B310:B311"/>
    <mergeCell ref="C310:C311"/>
    <mergeCell ref="G310:G311"/>
    <mergeCell ref="F310:F311"/>
    <mergeCell ref="C329:C330"/>
    <mergeCell ref="G329:G330"/>
    <mergeCell ref="A254:A255"/>
    <mergeCell ref="B254:B255"/>
    <mergeCell ref="A291:A292"/>
    <mergeCell ref="B291:B292"/>
    <mergeCell ref="C291:C292"/>
    <mergeCell ref="G291:G292"/>
    <mergeCell ref="A273:A274"/>
    <mergeCell ref="B273:B274"/>
    <mergeCell ref="C273:C274"/>
    <mergeCell ref="G273:G274"/>
    <mergeCell ref="H273:H274"/>
    <mergeCell ref="F273:F274"/>
    <mergeCell ref="C254:C255"/>
    <mergeCell ref="G254:G255"/>
    <mergeCell ref="H216:H217"/>
    <mergeCell ref="F216:F217"/>
    <mergeCell ref="B219:K219"/>
    <mergeCell ref="H236:H237"/>
    <mergeCell ref="H254:H255"/>
    <mergeCell ref="F254:F255"/>
    <mergeCell ref="A216:A217"/>
    <mergeCell ref="B216:B217"/>
    <mergeCell ref="C216:C217"/>
    <mergeCell ref="G216:G217"/>
    <mergeCell ref="A236:A237"/>
    <mergeCell ref="B236:B237"/>
    <mergeCell ref="C236:C237"/>
    <mergeCell ref="G236:G237"/>
    <mergeCell ref="F236:F237"/>
    <mergeCell ref="F177:F178"/>
    <mergeCell ref="A158:A159"/>
    <mergeCell ref="B158:B159"/>
    <mergeCell ref="B180:K180"/>
    <mergeCell ref="A197:A198"/>
    <mergeCell ref="B197:B198"/>
    <mergeCell ref="C197:C198"/>
    <mergeCell ref="G197:G198"/>
    <mergeCell ref="H197:H198"/>
    <mergeCell ref="F197:F198"/>
    <mergeCell ref="H120:H121"/>
    <mergeCell ref="F120:F121"/>
    <mergeCell ref="H139:H140"/>
    <mergeCell ref="H158:H159"/>
    <mergeCell ref="F158:F159"/>
    <mergeCell ref="A177:A178"/>
    <mergeCell ref="B177:B178"/>
    <mergeCell ref="C177:C178"/>
    <mergeCell ref="G177:G178"/>
    <mergeCell ref="H177:H178"/>
    <mergeCell ref="A139:A140"/>
    <mergeCell ref="B139:B140"/>
    <mergeCell ref="C139:C140"/>
    <mergeCell ref="G139:G140"/>
    <mergeCell ref="F139:F140"/>
    <mergeCell ref="C158:C159"/>
    <mergeCell ref="G158:G159"/>
    <mergeCell ref="A82:A83"/>
    <mergeCell ref="B82:B83"/>
    <mergeCell ref="A120:A121"/>
    <mergeCell ref="B120:B121"/>
    <mergeCell ref="C120:C121"/>
    <mergeCell ref="G120:G121"/>
    <mergeCell ref="A101:A102"/>
    <mergeCell ref="B101:B102"/>
    <mergeCell ref="C101:C102"/>
    <mergeCell ref="G101:G102"/>
    <mergeCell ref="H101:H102"/>
    <mergeCell ref="F101:F102"/>
    <mergeCell ref="C82:C83"/>
    <mergeCell ref="G82:G83"/>
    <mergeCell ref="H45:H46"/>
    <mergeCell ref="F45:F46"/>
    <mergeCell ref="H63:H64"/>
    <mergeCell ref="H82:H83"/>
    <mergeCell ref="F82:F83"/>
    <mergeCell ref="A45:A46"/>
    <mergeCell ref="B45:B46"/>
    <mergeCell ref="C45:C46"/>
    <mergeCell ref="G45:G46"/>
    <mergeCell ref="A63:A64"/>
    <mergeCell ref="B63:B64"/>
    <mergeCell ref="C63:C64"/>
    <mergeCell ref="G63:G64"/>
    <mergeCell ref="F63:F64"/>
    <mergeCell ref="J21:K21"/>
    <mergeCell ref="B25:K26"/>
    <mergeCell ref="A27:A28"/>
    <mergeCell ref="B27:B28"/>
    <mergeCell ref="C27:C28"/>
    <mergeCell ref="G27:G28"/>
    <mergeCell ref="H27:H28"/>
    <mergeCell ref="F27:F28"/>
    <mergeCell ref="A18:K18"/>
    <mergeCell ref="A20:A22"/>
    <mergeCell ref="B20:B22"/>
    <mergeCell ref="C20:C22"/>
    <mergeCell ref="D20:E20"/>
    <mergeCell ref="F21:F22"/>
    <mergeCell ref="G21:G22"/>
    <mergeCell ref="H21:H22"/>
    <mergeCell ref="F20:I20"/>
    <mergeCell ref="J20:K20"/>
    <mergeCell ref="A1:E1"/>
    <mergeCell ref="I1:K1"/>
    <mergeCell ref="A2:B2"/>
    <mergeCell ref="C2:E2"/>
    <mergeCell ref="F2:G2"/>
    <mergeCell ref="I2:K2"/>
    <mergeCell ref="A6:E6"/>
    <mergeCell ref="F6:G6"/>
    <mergeCell ref="I6:K6"/>
    <mergeCell ref="A7:D7"/>
    <mergeCell ref="A3:E3"/>
    <mergeCell ref="F3:G3"/>
    <mergeCell ref="I3:K3"/>
    <mergeCell ref="A4:E4"/>
    <mergeCell ref="I4:K4"/>
    <mergeCell ref="A15:K15"/>
    <mergeCell ref="B84:D84"/>
    <mergeCell ref="B867:D867"/>
    <mergeCell ref="B1588:D1588"/>
    <mergeCell ref="A8:E8"/>
    <mergeCell ref="F8:G8"/>
    <mergeCell ref="I8:K8"/>
    <mergeCell ref="C12:J12"/>
    <mergeCell ref="A13:K13"/>
    <mergeCell ref="A14:K14"/>
    <mergeCell ref="C2267:K2267"/>
    <mergeCell ref="C2268:M2268"/>
    <mergeCell ref="B1607:D1607"/>
    <mergeCell ref="B2167:K2167"/>
    <mergeCell ref="C2264:K2264"/>
    <mergeCell ref="C2265:M2265"/>
    <mergeCell ref="B1647:K1647"/>
    <mergeCell ref="B1667:K1667"/>
    <mergeCell ref="B1686:K1686"/>
    <mergeCell ref="B1706:K1706"/>
  </mergeCells>
  <phoneticPr fontId="0" type="noConversion"/>
  <pageMargins left="0.39370078740157477" right="0.39370078740157477" top="0.78740157480314954" bottom="0.39370078740157477" header="0.78740157480314954" footer="0.3937007874015747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AK88"/>
  <sheetViews>
    <sheetView workbookViewId="0"/>
  </sheetViews>
  <sheetFormatPr defaultRowHeight="10.5"/>
  <cols>
    <col min="1" max="1" width="5.7109375" style="25" customWidth="1"/>
    <col min="2" max="16384" width="9.140625" style="24"/>
  </cols>
  <sheetData>
    <row r="1" spans="1:37" s="26" customFormat="1">
      <c r="A1" s="4"/>
      <c r="B1" s="26" t="s">
        <v>335</v>
      </c>
      <c r="C1" s="26" t="s">
        <v>336</v>
      </c>
      <c r="D1" s="26" t="s">
        <v>337</v>
      </c>
      <c r="E1" s="26" t="s">
        <v>338</v>
      </c>
      <c r="F1" s="26" t="s">
        <v>339</v>
      </c>
      <c r="G1" s="26" t="s">
        <v>340</v>
      </c>
      <c r="H1" s="26" t="s">
        <v>341</v>
      </c>
      <c r="I1" s="26" t="s">
        <v>342</v>
      </c>
      <c r="J1" s="26" t="s">
        <v>343</v>
      </c>
      <c r="K1" s="26" t="s">
        <v>344</v>
      </c>
      <c r="L1" s="26" t="s">
        <v>345</v>
      </c>
      <c r="M1" s="26" t="s">
        <v>346</v>
      </c>
      <c r="N1" s="26" t="s">
        <v>347</v>
      </c>
      <c r="O1" s="26" t="s">
        <v>348</v>
      </c>
      <c r="P1" s="26" t="s">
        <v>349</v>
      </c>
      <c r="Q1" s="26" t="s">
        <v>350</v>
      </c>
      <c r="R1" s="26" t="s">
        <v>351</v>
      </c>
      <c r="S1" s="26" t="s">
        <v>352</v>
      </c>
      <c r="T1" s="26" t="s">
        <v>353</v>
      </c>
      <c r="U1" s="26" t="s">
        <v>354</v>
      </c>
      <c r="V1" s="26" t="s">
        <v>355</v>
      </c>
      <c r="X1" s="26" t="s">
        <v>356</v>
      </c>
      <c r="Y1" s="26" t="s">
        <v>357</v>
      </c>
      <c r="Z1" s="26" t="s">
        <v>358</v>
      </c>
      <c r="AA1" s="26" t="s">
        <v>359</v>
      </c>
      <c r="AB1" s="26" t="s">
        <v>360</v>
      </c>
      <c r="AC1" s="26" t="s">
        <v>361</v>
      </c>
      <c r="AD1" s="26" t="s">
        <v>362</v>
      </c>
      <c r="AE1" s="26" t="s">
        <v>363</v>
      </c>
      <c r="AF1" s="26" t="s">
        <v>364</v>
      </c>
      <c r="AG1" s="26" t="s">
        <v>365</v>
      </c>
      <c r="AH1" s="26" t="s">
        <v>366</v>
      </c>
      <c r="AI1" s="26" t="s">
        <v>367</v>
      </c>
      <c r="AJ1" s="26" t="s">
        <v>368</v>
      </c>
      <c r="AK1" s="26" t="s">
        <v>369</v>
      </c>
    </row>
    <row r="2" spans="1:37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37">
      <c r="A3" s="27"/>
      <c r="B3" s="92" t="s">
        <v>370</v>
      </c>
      <c r="C3" s="92"/>
      <c r="D3" s="92"/>
      <c r="E3" s="92"/>
      <c r="F3" s="92"/>
      <c r="G3" s="92"/>
      <c r="H3" s="92"/>
      <c r="I3" s="92"/>
      <c r="J3" s="92"/>
      <c r="K3" s="92"/>
    </row>
    <row r="4" spans="1:37">
      <c r="A4" s="27"/>
      <c r="B4" s="92" t="s">
        <v>371</v>
      </c>
      <c r="C4" s="92"/>
      <c r="D4" s="92"/>
      <c r="E4" s="92"/>
      <c r="F4" s="92"/>
      <c r="G4" s="92"/>
      <c r="H4" s="92"/>
      <c r="I4" s="92"/>
      <c r="J4" s="92"/>
      <c r="K4" s="92"/>
    </row>
    <row r="5" spans="1:37">
      <c r="A5" s="90"/>
      <c r="B5" s="91"/>
      <c r="C5" s="91"/>
      <c r="D5" s="91"/>
      <c r="E5" s="91"/>
      <c r="F5" s="91"/>
      <c r="G5" s="91"/>
      <c r="H5" s="91"/>
      <c r="I5" s="91"/>
      <c r="J5" s="91"/>
      <c r="K5" s="91"/>
    </row>
    <row r="6" spans="1:37">
      <c r="A6" s="24" t="str">
        <f>'Форма 4'!A27</f>
        <v>1.</v>
      </c>
      <c r="B6" s="24">
        <f t="shared" ref="B6:B37" si="0">ROUND(C6+D6+F6+AF6+AG6,2)</f>
        <v>1417.77</v>
      </c>
      <c r="C6" s="24">
        <v>708.54</v>
      </c>
      <c r="D6" s="24">
        <v>709.23</v>
      </c>
      <c r="E6" s="24">
        <v>113.55</v>
      </c>
      <c r="F6" s="24">
        <v>0</v>
      </c>
      <c r="G6" s="24">
        <v>0</v>
      </c>
      <c r="H6" s="24">
        <v>0</v>
      </c>
      <c r="I6" s="25">
        <f>'Форма 4'!J27</f>
        <v>68.260000000000005</v>
      </c>
      <c r="J6" s="25">
        <v>0</v>
      </c>
      <c r="K6" s="25">
        <f>'Форма 4'!J28</f>
        <v>9.4</v>
      </c>
      <c r="L6" s="24">
        <v>0</v>
      </c>
      <c r="M6" s="24">
        <v>0</v>
      </c>
      <c r="N6" s="24">
        <v>854.97</v>
      </c>
      <c r="O6" s="24">
        <v>493.25</v>
      </c>
      <c r="P6" s="24">
        <v>736.88</v>
      </c>
      <c r="Q6" s="24">
        <v>118.09</v>
      </c>
      <c r="R6" s="24">
        <v>425.12</v>
      </c>
      <c r="S6" s="24">
        <v>68.13</v>
      </c>
      <c r="T6" s="24">
        <v>0</v>
      </c>
      <c r="U6" s="24">
        <v>0</v>
      </c>
      <c r="V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4">
        <v>0</v>
      </c>
      <c r="AH6" s="24">
        <v>0</v>
      </c>
      <c r="AI6" s="24">
        <v>0</v>
      </c>
      <c r="AJ6" s="24">
        <v>0</v>
      </c>
      <c r="AK6" s="24">
        <v>0</v>
      </c>
    </row>
    <row r="7" spans="1:37">
      <c r="A7" s="24" t="str">
        <f>'Форма 4'!A45</f>
        <v>2.</v>
      </c>
      <c r="B7" s="24">
        <f t="shared" si="0"/>
        <v>11523.91</v>
      </c>
      <c r="C7" s="24">
        <v>92.48</v>
      </c>
      <c r="D7" s="24">
        <v>11431.43</v>
      </c>
      <c r="E7" s="24">
        <v>249.25</v>
      </c>
      <c r="F7" s="24">
        <v>0</v>
      </c>
      <c r="G7" s="24">
        <v>0</v>
      </c>
      <c r="H7" s="24">
        <v>0</v>
      </c>
      <c r="I7" s="25">
        <f>'Форма 4'!J45</f>
        <v>9.8699999999999992</v>
      </c>
      <c r="J7" s="25">
        <v>0</v>
      </c>
      <c r="K7" s="25">
        <f>'Форма 4'!J46</f>
        <v>15.51</v>
      </c>
      <c r="L7" s="24">
        <v>0</v>
      </c>
      <c r="M7" s="24">
        <v>0</v>
      </c>
      <c r="N7" s="24">
        <v>355.4</v>
      </c>
      <c r="O7" s="24">
        <v>205.04</v>
      </c>
      <c r="P7" s="24">
        <v>96.18</v>
      </c>
      <c r="Q7" s="24">
        <v>259.22000000000003</v>
      </c>
      <c r="R7" s="24">
        <v>55.49</v>
      </c>
      <c r="S7" s="24">
        <v>149.55000000000001</v>
      </c>
      <c r="T7" s="24">
        <v>0</v>
      </c>
      <c r="U7" s="24">
        <v>0</v>
      </c>
      <c r="V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4">
        <v>0</v>
      </c>
      <c r="AH7" s="24">
        <v>0</v>
      </c>
      <c r="AI7" s="24">
        <v>0</v>
      </c>
      <c r="AJ7" s="24">
        <v>0</v>
      </c>
      <c r="AK7" s="24">
        <v>0</v>
      </c>
    </row>
    <row r="8" spans="1:37">
      <c r="A8" s="24" t="str">
        <f>'Форма 4'!A63</f>
        <v>3.</v>
      </c>
      <c r="B8" s="24">
        <f t="shared" si="0"/>
        <v>908.04</v>
      </c>
      <c r="C8" s="24">
        <v>173.78</v>
      </c>
      <c r="D8" s="24">
        <v>734.26</v>
      </c>
      <c r="E8" s="24">
        <v>70.87</v>
      </c>
      <c r="F8" s="24">
        <v>0</v>
      </c>
      <c r="G8" s="24">
        <v>0</v>
      </c>
      <c r="H8" s="24">
        <v>0</v>
      </c>
      <c r="I8" s="25">
        <f>'Форма 4'!J63</f>
        <v>18.37</v>
      </c>
      <c r="J8" s="25">
        <v>0</v>
      </c>
      <c r="K8" s="25">
        <f>'Форма 4'!J64</f>
        <v>4.6500000000000004</v>
      </c>
      <c r="L8" s="24">
        <v>0</v>
      </c>
      <c r="M8" s="24">
        <v>0</v>
      </c>
      <c r="N8" s="24">
        <v>254.44</v>
      </c>
      <c r="O8" s="24">
        <v>146.79</v>
      </c>
      <c r="P8" s="24">
        <v>180.73</v>
      </c>
      <c r="Q8" s="24">
        <v>73.709999999999994</v>
      </c>
      <c r="R8" s="24">
        <v>104.27</v>
      </c>
      <c r="S8" s="24">
        <v>42.52</v>
      </c>
      <c r="T8" s="24">
        <v>0</v>
      </c>
      <c r="U8" s="24">
        <v>0</v>
      </c>
      <c r="V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4">
        <v>0</v>
      </c>
      <c r="AH8" s="24">
        <v>0</v>
      </c>
      <c r="AI8" s="24">
        <v>0</v>
      </c>
      <c r="AJ8" s="24">
        <v>0</v>
      </c>
      <c r="AK8" s="24">
        <v>0</v>
      </c>
    </row>
    <row r="9" spans="1:37">
      <c r="A9" s="24" t="str">
        <f>'Форма 4'!A82</f>
        <v>4.</v>
      </c>
      <c r="B9" s="24">
        <f t="shared" si="0"/>
        <v>4.49</v>
      </c>
      <c r="C9" s="24">
        <v>0</v>
      </c>
      <c r="D9" s="24">
        <v>3.87</v>
      </c>
      <c r="E9" s="24">
        <v>0.39</v>
      </c>
      <c r="F9" s="24">
        <v>0</v>
      </c>
      <c r="G9" s="24">
        <v>0</v>
      </c>
      <c r="H9" s="24">
        <v>0</v>
      </c>
      <c r="I9" s="25">
        <f>'Форма 4'!J82</f>
        <v>0</v>
      </c>
      <c r="J9" s="25">
        <v>0</v>
      </c>
      <c r="K9" s="25">
        <f>'Форма 4'!J83</f>
        <v>2.4E-2</v>
      </c>
      <c r="L9" s="24">
        <v>0</v>
      </c>
      <c r="M9" s="24">
        <v>0</v>
      </c>
      <c r="P9" s="24">
        <v>0</v>
      </c>
      <c r="Q9" s="24">
        <v>0.39</v>
      </c>
      <c r="R9" s="24">
        <v>0</v>
      </c>
      <c r="S9" s="24">
        <v>0.23</v>
      </c>
      <c r="T9" s="24">
        <v>0</v>
      </c>
      <c r="U9" s="24">
        <v>0</v>
      </c>
      <c r="V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0.39</v>
      </c>
      <c r="AG9" s="24">
        <v>0.23</v>
      </c>
      <c r="AH9" s="24">
        <v>0</v>
      </c>
      <c r="AI9" s="24">
        <v>0</v>
      </c>
      <c r="AJ9" s="24">
        <v>0</v>
      </c>
      <c r="AK9" s="24">
        <v>0</v>
      </c>
    </row>
    <row r="10" spans="1:37">
      <c r="A10" s="24" t="str">
        <f>'Форма 4'!A101</f>
        <v>5.</v>
      </c>
      <c r="B10" s="24">
        <f t="shared" si="0"/>
        <v>949.58</v>
      </c>
      <c r="C10" s="24">
        <v>0</v>
      </c>
      <c r="D10" s="24">
        <v>949.58</v>
      </c>
      <c r="E10" s="24">
        <v>121.41</v>
      </c>
      <c r="F10" s="24">
        <v>0</v>
      </c>
      <c r="G10" s="24">
        <v>0</v>
      </c>
      <c r="H10" s="24">
        <v>0</v>
      </c>
      <c r="I10" s="25">
        <f>'Форма 4'!J101</f>
        <v>0</v>
      </c>
      <c r="J10" s="25">
        <v>0</v>
      </c>
      <c r="K10" s="25">
        <f>'Форма 4'!J102</f>
        <v>7.49</v>
      </c>
      <c r="L10" s="24">
        <v>0</v>
      </c>
      <c r="M10" s="24">
        <v>0</v>
      </c>
      <c r="N10" s="24">
        <v>115.34</v>
      </c>
      <c r="O10" s="24">
        <v>52.21</v>
      </c>
      <c r="P10" s="24">
        <v>0</v>
      </c>
      <c r="Q10" s="24">
        <v>115.34</v>
      </c>
      <c r="R10" s="24">
        <v>0</v>
      </c>
      <c r="S10" s="24">
        <v>52.21</v>
      </c>
      <c r="T10" s="24">
        <v>0</v>
      </c>
      <c r="U10" s="24">
        <v>0</v>
      </c>
      <c r="V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H10" s="24">
        <v>0</v>
      </c>
      <c r="AI10" s="24">
        <v>0</v>
      </c>
      <c r="AJ10" s="24">
        <v>0</v>
      </c>
      <c r="AK10" s="24">
        <v>0</v>
      </c>
    </row>
    <row r="11" spans="1:37">
      <c r="A11" s="24" t="str">
        <f>'Форма 4'!A120</f>
        <v>6.</v>
      </c>
      <c r="B11" s="24">
        <f t="shared" si="0"/>
        <v>5.42</v>
      </c>
      <c r="C11" s="24">
        <v>0</v>
      </c>
      <c r="D11" s="24">
        <v>4.67</v>
      </c>
      <c r="E11" s="24">
        <v>0.47</v>
      </c>
      <c r="F11" s="24">
        <v>0</v>
      </c>
      <c r="G11" s="24">
        <v>0</v>
      </c>
      <c r="H11" s="24">
        <v>0</v>
      </c>
      <c r="I11" s="25">
        <f>'Форма 4'!J120</f>
        <v>0</v>
      </c>
      <c r="J11" s="25">
        <v>0</v>
      </c>
      <c r="K11" s="25">
        <f>'Форма 4'!J121</f>
        <v>2.9000000000000001E-2</v>
      </c>
      <c r="L11" s="24">
        <v>0</v>
      </c>
      <c r="M11" s="24">
        <v>0</v>
      </c>
      <c r="P11" s="24">
        <v>0</v>
      </c>
      <c r="Q11" s="24">
        <v>0.47</v>
      </c>
      <c r="R11" s="24">
        <v>0</v>
      </c>
      <c r="S11" s="24">
        <v>0.28000000000000003</v>
      </c>
      <c r="T11" s="24">
        <v>0</v>
      </c>
      <c r="U11" s="24">
        <v>0</v>
      </c>
      <c r="V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0.47</v>
      </c>
      <c r="AG11" s="24">
        <v>0.28000000000000003</v>
      </c>
      <c r="AH11" s="24">
        <v>0</v>
      </c>
      <c r="AI11" s="24">
        <v>0</v>
      </c>
      <c r="AJ11" s="24">
        <v>0</v>
      </c>
      <c r="AK11" s="24">
        <v>0</v>
      </c>
    </row>
    <row r="12" spans="1:37">
      <c r="A12" s="24" t="str">
        <f>'Форма 4'!A139</f>
        <v>7.</v>
      </c>
      <c r="B12" s="24">
        <f t="shared" si="0"/>
        <v>15.36</v>
      </c>
      <c r="C12" s="24">
        <v>0</v>
      </c>
      <c r="D12" s="24">
        <v>15.36</v>
      </c>
      <c r="E12" s="24">
        <v>0</v>
      </c>
      <c r="F12" s="24">
        <v>0</v>
      </c>
      <c r="G12" s="24">
        <v>0</v>
      </c>
      <c r="H12" s="24">
        <v>0</v>
      </c>
      <c r="I12" s="25">
        <f>'Форма 4'!J139</f>
        <v>0</v>
      </c>
      <c r="J12" s="25">
        <v>0</v>
      </c>
      <c r="K12" s="25">
        <f>'Форма 4'!J140</f>
        <v>0</v>
      </c>
      <c r="L12" s="24">
        <v>0</v>
      </c>
      <c r="M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H12" s="24">
        <v>0</v>
      </c>
      <c r="AI12" s="24">
        <v>0</v>
      </c>
      <c r="AJ12" s="24">
        <v>0</v>
      </c>
      <c r="AK12" s="24">
        <v>0</v>
      </c>
    </row>
    <row r="13" spans="1:37">
      <c r="A13" s="24" t="str">
        <f>'Форма 4'!A158</f>
        <v>8.</v>
      </c>
      <c r="B13" s="24">
        <f t="shared" si="0"/>
        <v>4617.09</v>
      </c>
      <c r="C13" s="24">
        <v>121.95</v>
      </c>
      <c r="D13" s="24">
        <v>4465.6400000000003</v>
      </c>
      <c r="E13" s="24">
        <v>478.22</v>
      </c>
      <c r="F13" s="24">
        <v>29.5</v>
      </c>
      <c r="G13" s="24">
        <v>0</v>
      </c>
      <c r="H13" s="24">
        <v>0</v>
      </c>
      <c r="I13" s="25">
        <f>'Форма 4'!J158</f>
        <v>12.77</v>
      </c>
      <c r="J13" s="25">
        <v>0</v>
      </c>
      <c r="K13" s="25">
        <f>'Форма 4'!J159</f>
        <v>29.74</v>
      </c>
      <c r="L13" s="24">
        <v>0</v>
      </c>
      <c r="M13" s="24">
        <v>0</v>
      </c>
      <c r="N13" s="24">
        <v>852.24</v>
      </c>
      <c r="O13" s="24">
        <v>486.14</v>
      </c>
      <c r="P13" s="24">
        <v>173.17</v>
      </c>
      <c r="Q13" s="24">
        <v>679.07</v>
      </c>
      <c r="R13" s="24">
        <v>98.78</v>
      </c>
      <c r="S13" s="24">
        <v>387.36</v>
      </c>
      <c r="T13" s="24">
        <v>0</v>
      </c>
      <c r="U13" s="24">
        <v>0</v>
      </c>
      <c r="V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H13" s="24">
        <v>0</v>
      </c>
      <c r="AI13" s="24">
        <v>0</v>
      </c>
      <c r="AJ13" s="24">
        <v>0</v>
      </c>
      <c r="AK13" s="24">
        <v>0</v>
      </c>
    </row>
    <row r="14" spans="1:37">
      <c r="A14" s="24" t="str">
        <f>'Форма 4'!A177</f>
        <v>9.</v>
      </c>
      <c r="B14" s="24">
        <f t="shared" si="0"/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5">
        <f>'Форма 4'!J177</f>
        <v>0</v>
      </c>
      <c r="J14" s="25">
        <v>0</v>
      </c>
      <c r="K14" s="25">
        <f>'Форма 4'!J178</f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H14" s="24">
        <v>0</v>
      </c>
      <c r="AI14" s="24">
        <v>0</v>
      </c>
      <c r="AJ14" s="24">
        <v>0</v>
      </c>
      <c r="AK14" s="24">
        <v>0</v>
      </c>
    </row>
    <row r="15" spans="1:37">
      <c r="A15" s="24" t="str">
        <f>'Форма 4'!A197</f>
        <v>10.</v>
      </c>
      <c r="B15" s="24">
        <f t="shared" si="0"/>
        <v>4617.09</v>
      </c>
      <c r="C15" s="24">
        <v>121.95</v>
      </c>
      <c r="D15" s="24">
        <v>4465.6400000000003</v>
      </c>
      <c r="E15" s="24">
        <v>478.22</v>
      </c>
      <c r="F15" s="24">
        <v>29.5</v>
      </c>
      <c r="G15" s="24">
        <v>0</v>
      </c>
      <c r="H15" s="24">
        <v>0</v>
      </c>
      <c r="I15" s="25">
        <f>'Форма 4'!J197</f>
        <v>12.77</v>
      </c>
      <c r="J15" s="25">
        <v>0</v>
      </c>
      <c r="K15" s="25">
        <f>'Форма 4'!J198</f>
        <v>29.74</v>
      </c>
      <c r="L15" s="24">
        <v>0</v>
      </c>
      <c r="M15" s="24">
        <v>0</v>
      </c>
      <c r="N15" s="24">
        <v>852.24</v>
      </c>
      <c r="O15" s="24">
        <v>486.14</v>
      </c>
      <c r="P15" s="24">
        <v>173.17</v>
      </c>
      <c r="Q15" s="24">
        <v>679.07</v>
      </c>
      <c r="R15" s="24">
        <v>98.78</v>
      </c>
      <c r="S15" s="24">
        <v>387.36</v>
      </c>
      <c r="T15" s="24">
        <v>0</v>
      </c>
      <c r="U15" s="24">
        <v>0</v>
      </c>
      <c r="V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H15" s="24">
        <v>0</v>
      </c>
      <c r="AI15" s="24">
        <v>0</v>
      </c>
      <c r="AJ15" s="24">
        <v>0</v>
      </c>
      <c r="AK15" s="24">
        <v>0</v>
      </c>
    </row>
    <row r="16" spans="1:37">
      <c r="A16" s="24" t="str">
        <f>'Форма 4'!A216</f>
        <v>11.</v>
      </c>
      <c r="B16" s="24">
        <f t="shared" si="0"/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5">
        <f>'Форма 4'!J216</f>
        <v>0</v>
      </c>
      <c r="J16" s="25">
        <v>0</v>
      </c>
      <c r="K16" s="25">
        <f>'Форма 4'!J217</f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H16" s="24">
        <v>0</v>
      </c>
      <c r="AI16" s="24">
        <v>0</v>
      </c>
      <c r="AJ16" s="24">
        <v>0</v>
      </c>
      <c r="AK16" s="24">
        <v>0</v>
      </c>
    </row>
    <row r="17" spans="1:37">
      <c r="A17" s="24" t="str">
        <f>'Форма 4'!A236</f>
        <v>12.</v>
      </c>
      <c r="B17" s="24">
        <f t="shared" si="0"/>
        <v>3259.67</v>
      </c>
      <c r="C17" s="24">
        <v>442.75</v>
      </c>
      <c r="D17" s="24">
        <v>2761.87</v>
      </c>
      <c r="E17" s="24">
        <v>314.89999999999998</v>
      </c>
      <c r="F17" s="24">
        <v>55.05</v>
      </c>
      <c r="G17" s="24">
        <v>0</v>
      </c>
      <c r="H17" s="24">
        <v>0</v>
      </c>
      <c r="I17" s="25">
        <f>'Форма 4'!J236</f>
        <v>38.299999999999997</v>
      </c>
      <c r="J17" s="25">
        <v>0</v>
      </c>
      <c r="K17" s="25">
        <f>'Форма 4'!J237</f>
        <v>19.05</v>
      </c>
      <c r="L17" s="24">
        <v>0</v>
      </c>
      <c r="M17" s="24">
        <v>0</v>
      </c>
      <c r="N17" s="24">
        <v>1075.8599999999999</v>
      </c>
      <c r="O17" s="24">
        <v>613.70000000000005</v>
      </c>
      <c r="P17" s="24">
        <v>628.71</v>
      </c>
      <c r="Q17" s="24">
        <v>447.15</v>
      </c>
      <c r="R17" s="24">
        <v>358.63</v>
      </c>
      <c r="S17" s="24">
        <v>255.07</v>
      </c>
      <c r="T17" s="24">
        <v>0</v>
      </c>
      <c r="U17" s="24">
        <v>0</v>
      </c>
      <c r="V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H17" s="24">
        <v>0</v>
      </c>
      <c r="AI17" s="24">
        <v>0</v>
      </c>
      <c r="AJ17" s="24">
        <v>0</v>
      </c>
      <c r="AK17" s="24">
        <v>0</v>
      </c>
    </row>
    <row r="18" spans="1:37">
      <c r="A18" s="24" t="str">
        <f>'Форма 4'!A254</f>
        <v>13.</v>
      </c>
      <c r="B18" s="24">
        <f t="shared" si="0"/>
        <v>518.6</v>
      </c>
      <c r="C18" s="24">
        <v>0</v>
      </c>
      <c r="D18" s="24">
        <v>0</v>
      </c>
      <c r="E18" s="24">
        <v>0</v>
      </c>
      <c r="F18" s="24">
        <v>518.6</v>
      </c>
      <c r="G18" s="24">
        <v>486.29</v>
      </c>
      <c r="H18" s="24">
        <v>0</v>
      </c>
      <c r="I18" s="25">
        <f>'Форма 4'!J254</f>
        <v>0</v>
      </c>
      <c r="J18" s="25">
        <v>0</v>
      </c>
      <c r="K18" s="25">
        <f>'Форма 4'!J255</f>
        <v>0</v>
      </c>
      <c r="L18" s="24">
        <v>1000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H18" s="24">
        <v>0</v>
      </c>
      <c r="AI18" s="24">
        <v>0</v>
      </c>
      <c r="AJ18" s="24">
        <v>0</v>
      </c>
      <c r="AK18" s="24">
        <v>0</v>
      </c>
    </row>
    <row r="19" spans="1:37">
      <c r="A19" s="24" t="str">
        <f>'Форма 4'!A273</f>
        <v>14.</v>
      </c>
      <c r="B19" s="24">
        <f t="shared" si="0"/>
        <v>3437.9</v>
      </c>
      <c r="C19" s="24">
        <v>442.75</v>
      </c>
      <c r="D19" s="24">
        <v>2769.94</v>
      </c>
      <c r="E19" s="24">
        <v>315.39</v>
      </c>
      <c r="F19" s="24">
        <v>225.21</v>
      </c>
      <c r="G19" s="24">
        <v>0</v>
      </c>
      <c r="H19" s="24">
        <v>0</v>
      </c>
      <c r="I19" s="25">
        <f>'Форма 4'!J273</f>
        <v>38.299999999999997</v>
      </c>
      <c r="J19" s="25">
        <v>0</v>
      </c>
      <c r="K19" s="25">
        <f>'Форма 4'!J274</f>
        <v>19.079999999999998</v>
      </c>
      <c r="L19" s="24">
        <v>0</v>
      </c>
      <c r="M19" s="24">
        <v>0</v>
      </c>
      <c r="N19" s="24">
        <v>1076.56</v>
      </c>
      <c r="O19" s="24">
        <v>614.09</v>
      </c>
      <c r="P19" s="24">
        <v>628.71</v>
      </c>
      <c r="Q19" s="24">
        <v>447.85</v>
      </c>
      <c r="R19" s="24">
        <v>358.63</v>
      </c>
      <c r="S19" s="24">
        <v>255.46</v>
      </c>
      <c r="T19" s="24">
        <v>0</v>
      </c>
      <c r="U19" s="24">
        <v>0</v>
      </c>
      <c r="V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H19" s="24">
        <v>0</v>
      </c>
      <c r="AI19" s="24">
        <v>0</v>
      </c>
      <c r="AJ19" s="24">
        <v>0</v>
      </c>
      <c r="AK19" s="24">
        <v>0</v>
      </c>
    </row>
    <row r="20" spans="1:37">
      <c r="A20" s="24" t="str">
        <f>'Форма 4'!A291</f>
        <v>15.</v>
      </c>
      <c r="B20" s="24">
        <f t="shared" si="0"/>
        <v>7.39</v>
      </c>
      <c r="C20" s="24">
        <v>1.04</v>
      </c>
      <c r="D20" s="24">
        <v>3.72</v>
      </c>
      <c r="E20" s="24">
        <v>0</v>
      </c>
      <c r="F20" s="24">
        <v>2.63</v>
      </c>
      <c r="G20" s="24">
        <v>0</v>
      </c>
      <c r="H20" s="24">
        <v>0</v>
      </c>
      <c r="I20" s="25">
        <f>'Форма 4'!J291</f>
        <v>0.09</v>
      </c>
      <c r="J20" s="25">
        <v>0</v>
      </c>
      <c r="K20" s="25">
        <f>'Форма 4'!J292</f>
        <v>0</v>
      </c>
      <c r="L20" s="24">
        <v>0</v>
      </c>
      <c r="M20" s="24">
        <v>0</v>
      </c>
      <c r="N20" s="24">
        <v>1.48</v>
      </c>
      <c r="O20" s="24">
        <v>0.84</v>
      </c>
      <c r="P20" s="24">
        <v>1.48</v>
      </c>
      <c r="Q20" s="24">
        <v>0</v>
      </c>
      <c r="R20" s="24">
        <v>0.84</v>
      </c>
      <c r="S20" s="24">
        <v>0</v>
      </c>
      <c r="T20" s="24">
        <v>0</v>
      </c>
      <c r="U20" s="24">
        <v>0</v>
      </c>
      <c r="V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H20" s="24">
        <v>0</v>
      </c>
      <c r="AI20" s="24">
        <v>0</v>
      </c>
      <c r="AJ20" s="24">
        <v>0</v>
      </c>
      <c r="AK20" s="24">
        <v>0</v>
      </c>
    </row>
    <row r="21" spans="1:37">
      <c r="A21" s="24" t="str">
        <f>'Форма 4'!A310</f>
        <v>16.</v>
      </c>
      <c r="B21" s="24">
        <f t="shared" si="0"/>
        <v>570.70000000000005</v>
      </c>
      <c r="C21" s="24">
        <v>0</v>
      </c>
      <c r="D21" s="24">
        <v>0</v>
      </c>
      <c r="E21" s="24">
        <v>0</v>
      </c>
      <c r="F21" s="24">
        <v>570.70000000000005</v>
      </c>
      <c r="G21" s="24">
        <v>537.37</v>
      </c>
      <c r="H21" s="24">
        <v>0</v>
      </c>
      <c r="I21" s="25">
        <f>'Форма 4'!J310</f>
        <v>0</v>
      </c>
      <c r="J21" s="25">
        <v>0</v>
      </c>
      <c r="K21" s="25">
        <f>'Форма 4'!J311</f>
        <v>0</v>
      </c>
      <c r="L21" s="24">
        <v>1000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H21" s="24">
        <v>0</v>
      </c>
      <c r="AI21" s="24">
        <v>0</v>
      </c>
      <c r="AJ21" s="24">
        <v>0</v>
      </c>
      <c r="AK21" s="24">
        <v>0</v>
      </c>
    </row>
    <row r="22" spans="1:37">
      <c r="A22" s="24" t="str">
        <f>'Форма 4'!A329</f>
        <v>17.</v>
      </c>
      <c r="B22" s="24">
        <f t="shared" si="0"/>
        <v>4617.09</v>
      </c>
      <c r="C22" s="24">
        <v>121.95</v>
      </c>
      <c r="D22" s="24">
        <v>4465.6400000000003</v>
      </c>
      <c r="E22" s="24">
        <v>478.22</v>
      </c>
      <c r="F22" s="24">
        <v>29.5</v>
      </c>
      <c r="G22" s="24">
        <v>0</v>
      </c>
      <c r="H22" s="24">
        <v>0</v>
      </c>
      <c r="I22" s="25">
        <f>'Форма 4'!J329</f>
        <v>12.77</v>
      </c>
      <c r="J22" s="25">
        <v>0</v>
      </c>
      <c r="K22" s="25">
        <f>'Форма 4'!J330</f>
        <v>29.74</v>
      </c>
      <c r="L22" s="24">
        <v>0</v>
      </c>
      <c r="M22" s="24">
        <v>0</v>
      </c>
      <c r="N22" s="24">
        <v>852.24</v>
      </c>
      <c r="O22" s="24">
        <v>486.14</v>
      </c>
      <c r="P22" s="24">
        <v>173.17</v>
      </c>
      <c r="Q22" s="24">
        <v>679.07</v>
      </c>
      <c r="R22" s="24">
        <v>98.78</v>
      </c>
      <c r="S22" s="24">
        <v>387.36</v>
      </c>
      <c r="T22" s="24">
        <v>0</v>
      </c>
      <c r="U22" s="24">
        <v>0</v>
      </c>
      <c r="V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H22" s="24">
        <v>0</v>
      </c>
      <c r="AI22" s="24">
        <v>0</v>
      </c>
      <c r="AJ22" s="24">
        <v>0</v>
      </c>
      <c r="AK22" s="24">
        <v>0</v>
      </c>
    </row>
    <row r="23" spans="1:37">
      <c r="A23" s="24" t="str">
        <f>'Форма 4'!A348</f>
        <v>18.</v>
      </c>
      <c r="B23" s="24">
        <f t="shared" si="0"/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5">
        <f>'Форма 4'!J348</f>
        <v>0</v>
      </c>
      <c r="J23" s="25">
        <v>0</v>
      </c>
      <c r="K23" s="25">
        <f>'Форма 4'!J349</f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H23" s="24">
        <v>0</v>
      </c>
      <c r="AI23" s="24">
        <v>0</v>
      </c>
      <c r="AJ23" s="24">
        <v>0</v>
      </c>
      <c r="AK23" s="24">
        <v>0</v>
      </c>
    </row>
    <row r="24" spans="1:37">
      <c r="A24" s="24" t="str">
        <f>'Форма 4'!A368</f>
        <v>19.</v>
      </c>
      <c r="B24" s="24">
        <f t="shared" si="0"/>
        <v>4424.18</v>
      </c>
      <c r="C24" s="24">
        <v>772.97</v>
      </c>
      <c r="D24" s="24">
        <v>104.2</v>
      </c>
      <c r="E24" s="24">
        <v>11.02</v>
      </c>
      <c r="F24" s="24">
        <v>3547.01</v>
      </c>
      <c r="G24" s="24">
        <v>0</v>
      </c>
      <c r="H24" s="24">
        <v>0</v>
      </c>
      <c r="I24" s="25">
        <f>'Форма 4'!J368</f>
        <v>76.08</v>
      </c>
      <c r="J24" s="25">
        <v>0</v>
      </c>
      <c r="K24" s="25">
        <f>'Форма 4'!J369</f>
        <v>0.68</v>
      </c>
      <c r="L24" s="24">
        <v>0</v>
      </c>
      <c r="M24" s="24">
        <v>0</v>
      </c>
      <c r="N24" s="24">
        <v>1113.27</v>
      </c>
      <c r="O24" s="24">
        <v>635.03</v>
      </c>
      <c r="P24" s="24">
        <v>1097.6199999999999</v>
      </c>
      <c r="Q24" s="24">
        <v>15.65</v>
      </c>
      <c r="R24" s="24">
        <v>626.11</v>
      </c>
      <c r="S24" s="24">
        <v>8.92</v>
      </c>
      <c r="T24" s="24">
        <v>0</v>
      </c>
      <c r="U24" s="24">
        <v>0</v>
      </c>
      <c r="V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H24" s="24">
        <v>0</v>
      </c>
      <c r="AI24" s="24">
        <v>0</v>
      </c>
      <c r="AJ24" s="24">
        <v>0</v>
      </c>
      <c r="AK24" s="24">
        <v>0</v>
      </c>
    </row>
    <row r="25" spans="1:37">
      <c r="A25" s="24" t="str">
        <f>'Форма 4'!A387</f>
        <v>20.</v>
      </c>
      <c r="B25" s="24">
        <f t="shared" si="0"/>
        <v>4296.3900000000003</v>
      </c>
      <c r="C25" s="24">
        <v>1686.6</v>
      </c>
      <c r="D25" s="24">
        <v>2609.79</v>
      </c>
      <c r="E25" s="24">
        <v>291.77999999999997</v>
      </c>
      <c r="F25" s="24">
        <v>0</v>
      </c>
      <c r="G25" s="24">
        <v>0</v>
      </c>
      <c r="H25" s="24">
        <v>0</v>
      </c>
      <c r="I25" s="25">
        <f>'Форма 4'!J387</f>
        <v>180</v>
      </c>
      <c r="J25" s="25">
        <v>0</v>
      </c>
      <c r="K25" s="25">
        <f>'Форма 4'!J388</f>
        <v>18</v>
      </c>
      <c r="L25" s="24">
        <v>0</v>
      </c>
      <c r="M25" s="24">
        <v>0</v>
      </c>
      <c r="N25" s="24">
        <v>2077.3000000000002</v>
      </c>
      <c r="O25" s="24">
        <v>1088.1099999999999</v>
      </c>
      <c r="P25" s="24">
        <v>1770.93</v>
      </c>
      <c r="Q25" s="24">
        <v>306.37</v>
      </c>
      <c r="R25" s="24">
        <v>927.63</v>
      </c>
      <c r="S25" s="24">
        <v>160.47999999999999</v>
      </c>
      <c r="T25" s="24">
        <v>0</v>
      </c>
      <c r="U25" s="24">
        <v>0</v>
      </c>
      <c r="V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H25" s="24">
        <v>0</v>
      </c>
      <c r="AI25" s="24">
        <v>0</v>
      </c>
      <c r="AJ25" s="24">
        <v>0</v>
      </c>
      <c r="AK25" s="24">
        <v>0</v>
      </c>
    </row>
    <row r="26" spans="1:37">
      <c r="A26" s="24" t="str">
        <f>'Форма 4'!A407</f>
        <v>21.</v>
      </c>
      <c r="B26" s="24">
        <f t="shared" si="0"/>
        <v>594.11</v>
      </c>
      <c r="C26" s="24">
        <v>0</v>
      </c>
      <c r="D26" s="24">
        <v>0</v>
      </c>
      <c r="E26" s="24">
        <v>0</v>
      </c>
      <c r="F26" s="24">
        <v>594.11</v>
      </c>
      <c r="G26" s="24">
        <v>499.87</v>
      </c>
      <c r="H26" s="24">
        <v>0</v>
      </c>
      <c r="I26" s="25">
        <f>'Форма 4'!J407</f>
        <v>0</v>
      </c>
      <c r="J26" s="25">
        <v>0</v>
      </c>
      <c r="K26" s="25">
        <f>'Форма 4'!J408</f>
        <v>0</v>
      </c>
      <c r="L26" s="24">
        <v>2450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H26" s="24">
        <v>0</v>
      </c>
      <c r="AI26" s="24">
        <v>0</v>
      </c>
      <c r="AJ26" s="24">
        <v>0</v>
      </c>
      <c r="AK26" s="24">
        <v>0</v>
      </c>
    </row>
    <row r="27" spans="1:37">
      <c r="A27" s="24" t="str">
        <f>'Форма 4'!A426</f>
        <v>22.</v>
      </c>
      <c r="B27" s="24">
        <f t="shared" si="0"/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5">
        <f>'Форма 4'!J426</f>
        <v>0</v>
      </c>
      <c r="J27" s="25">
        <v>0</v>
      </c>
      <c r="K27" s="25">
        <f>'Форма 4'!J427</f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H27" s="24">
        <v>0</v>
      </c>
      <c r="AI27" s="24">
        <v>0</v>
      </c>
      <c r="AJ27" s="24">
        <v>0</v>
      </c>
      <c r="AK27" s="24">
        <v>0</v>
      </c>
    </row>
    <row r="28" spans="1:37">
      <c r="A28" s="24" t="str">
        <f>'Форма 4'!A446</f>
        <v>24.</v>
      </c>
      <c r="B28" s="24">
        <f t="shared" si="0"/>
        <v>797.39</v>
      </c>
      <c r="C28" s="24">
        <v>797.39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5">
        <f>'Форма 4'!J446</f>
        <v>88.5</v>
      </c>
      <c r="J28" s="25">
        <v>0</v>
      </c>
      <c r="K28" s="25">
        <f>'Форма 4'!J447</f>
        <v>0</v>
      </c>
      <c r="L28" s="24">
        <v>0</v>
      </c>
      <c r="M28" s="24">
        <v>0</v>
      </c>
      <c r="N28" s="24">
        <v>637.91</v>
      </c>
      <c r="O28" s="24">
        <v>303.01</v>
      </c>
      <c r="P28" s="24">
        <v>637.91</v>
      </c>
      <c r="Q28" s="24">
        <v>0</v>
      </c>
      <c r="R28" s="24">
        <v>303.01</v>
      </c>
      <c r="S28" s="24">
        <v>0</v>
      </c>
      <c r="T28" s="24">
        <v>0</v>
      </c>
      <c r="U28" s="24">
        <v>0</v>
      </c>
      <c r="V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H28" s="24">
        <v>0</v>
      </c>
      <c r="AI28" s="24">
        <v>0</v>
      </c>
      <c r="AJ28" s="24">
        <v>0</v>
      </c>
      <c r="AK28" s="24">
        <v>0</v>
      </c>
    </row>
    <row r="29" spans="1:37">
      <c r="A29" s="24" t="str">
        <f>'Форма 4'!A465</f>
        <v>25.</v>
      </c>
      <c r="B29" s="24">
        <f t="shared" si="0"/>
        <v>1025</v>
      </c>
      <c r="C29" s="24">
        <v>1025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5">
        <f>'Форма 4'!J465</f>
        <v>100</v>
      </c>
      <c r="J29" s="25">
        <v>0</v>
      </c>
      <c r="K29" s="25">
        <f>'Форма 4'!J466</f>
        <v>0</v>
      </c>
      <c r="L29" s="24">
        <v>0</v>
      </c>
      <c r="M29" s="24">
        <v>0</v>
      </c>
      <c r="N29" s="24">
        <v>820</v>
      </c>
      <c r="O29" s="24">
        <v>389.5</v>
      </c>
      <c r="P29" s="24">
        <v>820</v>
      </c>
      <c r="Q29" s="24">
        <v>0</v>
      </c>
      <c r="R29" s="24">
        <v>389.5</v>
      </c>
      <c r="S29" s="24">
        <v>0</v>
      </c>
      <c r="T29" s="24">
        <v>0</v>
      </c>
      <c r="U29" s="24">
        <v>0</v>
      </c>
      <c r="V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H29" s="24">
        <v>0</v>
      </c>
      <c r="AI29" s="24">
        <v>0</v>
      </c>
      <c r="AJ29" s="24">
        <v>0</v>
      </c>
      <c r="AK29" s="24">
        <v>0</v>
      </c>
    </row>
    <row r="30" spans="1:37">
      <c r="A30" s="24" t="str">
        <f>'Форма 4'!A483</f>
        <v>26.</v>
      </c>
      <c r="B30" s="24">
        <f t="shared" si="0"/>
        <v>111.97</v>
      </c>
      <c r="C30" s="24">
        <v>0</v>
      </c>
      <c r="D30" s="24">
        <v>0</v>
      </c>
      <c r="E30" s="24">
        <v>0</v>
      </c>
      <c r="F30" s="24">
        <v>111.97</v>
      </c>
      <c r="G30" s="24">
        <v>78.77</v>
      </c>
      <c r="H30" s="24">
        <v>0</v>
      </c>
      <c r="I30" s="25">
        <f>'Форма 4'!J483</f>
        <v>0</v>
      </c>
      <c r="J30" s="25">
        <v>0</v>
      </c>
      <c r="K30" s="25">
        <f>'Форма 4'!J484</f>
        <v>0</v>
      </c>
      <c r="L30" s="24">
        <v>1400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H30" s="24">
        <v>0</v>
      </c>
      <c r="AI30" s="24">
        <v>0</v>
      </c>
      <c r="AJ30" s="24">
        <v>0</v>
      </c>
      <c r="AK30" s="24">
        <v>0</v>
      </c>
    </row>
    <row r="31" spans="1:37">
      <c r="A31" s="24" t="str">
        <f>'Форма 4'!A663</f>
        <v>27.</v>
      </c>
      <c r="B31" s="24">
        <f t="shared" si="0"/>
        <v>56.66</v>
      </c>
      <c r="C31" s="24">
        <v>38.67</v>
      </c>
      <c r="D31" s="24">
        <v>17.989999999999998</v>
      </c>
      <c r="E31" s="24">
        <v>0</v>
      </c>
      <c r="F31" s="24">
        <v>0</v>
      </c>
      <c r="G31" s="24">
        <v>0</v>
      </c>
      <c r="H31" s="24">
        <v>0</v>
      </c>
      <c r="I31" s="25">
        <f>'Форма 4'!J663</f>
        <v>3.84</v>
      </c>
      <c r="J31" s="25">
        <v>0</v>
      </c>
      <c r="K31" s="25">
        <f>'Форма 4'!J664</f>
        <v>0</v>
      </c>
      <c r="L31" s="24">
        <v>0</v>
      </c>
      <c r="M31" s="24">
        <v>0</v>
      </c>
      <c r="N31" s="24">
        <v>40.22</v>
      </c>
      <c r="O31" s="24">
        <v>23.2</v>
      </c>
      <c r="P31" s="24">
        <v>40.22</v>
      </c>
      <c r="Q31" s="24">
        <v>0</v>
      </c>
      <c r="R31" s="24">
        <v>23.2</v>
      </c>
      <c r="S31" s="24">
        <v>0</v>
      </c>
      <c r="T31" s="24">
        <v>0</v>
      </c>
      <c r="U31" s="24">
        <v>0</v>
      </c>
      <c r="V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H31" s="24">
        <v>0</v>
      </c>
      <c r="AI31" s="24">
        <v>0</v>
      </c>
      <c r="AJ31" s="24">
        <v>0</v>
      </c>
      <c r="AK31" s="24">
        <v>0</v>
      </c>
    </row>
    <row r="32" spans="1:37">
      <c r="A32" s="24" t="str">
        <f>'Форма 4'!A681</f>
        <v>28.</v>
      </c>
      <c r="B32" s="24">
        <f t="shared" si="0"/>
        <v>43.86</v>
      </c>
      <c r="C32" s="24">
        <v>29.91</v>
      </c>
      <c r="D32" s="24">
        <v>13.95</v>
      </c>
      <c r="E32" s="24">
        <v>0</v>
      </c>
      <c r="F32" s="24">
        <v>0</v>
      </c>
      <c r="G32" s="24">
        <v>0</v>
      </c>
      <c r="H32" s="24">
        <v>0</v>
      </c>
      <c r="I32" s="25">
        <f>'Форма 4'!J681</f>
        <v>2.97</v>
      </c>
      <c r="J32" s="25">
        <v>0</v>
      </c>
      <c r="K32" s="25">
        <f>'Форма 4'!J682</f>
        <v>0</v>
      </c>
      <c r="L32" s="24">
        <v>0</v>
      </c>
      <c r="M32" s="24">
        <v>0</v>
      </c>
      <c r="N32" s="24">
        <v>31.11</v>
      </c>
      <c r="O32" s="24">
        <v>17.95</v>
      </c>
      <c r="P32" s="24">
        <v>31.11</v>
      </c>
      <c r="Q32" s="24">
        <v>0</v>
      </c>
      <c r="R32" s="24">
        <v>17.95</v>
      </c>
      <c r="S32" s="24">
        <v>0</v>
      </c>
      <c r="T32" s="24">
        <v>0</v>
      </c>
      <c r="U32" s="24">
        <v>0</v>
      </c>
      <c r="V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H32" s="24">
        <v>0</v>
      </c>
      <c r="AI32" s="24">
        <v>0</v>
      </c>
      <c r="AJ32" s="24">
        <v>0</v>
      </c>
      <c r="AK32" s="24">
        <v>0</v>
      </c>
    </row>
    <row r="33" spans="1:37">
      <c r="A33" s="24" t="str">
        <f>'Форма 4'!A699</f>
        <v>29.</v>
      </c>
      <c r="B33" s="24">
        <f t="shared" si="0"/>
        <v>670.64</v>
      </c>
      <c r="C33" s="24">
        <v>0</v>
      </c>
      <c r="D33" s="24">
        <v>670.64</v>
      </c>
      <c r="E33" s="24">
        <v>71.62</v>
      </c>
      <c r="F33" s="24">
        <v>0</v>
      </c>
      <c r="G33" s="24">
        <v>0</v>
      </c>
      <c r="H33" s="24">
        <v>0</v>
      </c>
      <c r="I33" s="25">
        <f>'Форма 4'!J699</f>
        <v>0</v>
      </c>
      <c r="J33" s="25">
        <v>0</v>
      </c>
      <c r="K33" s="25">
        <f>'Форма 4'!J700</f>
        <v>4.1399999999999997</v>
      </c>
      <c r="L33" s="24">
        <v>0</v>
      </c>
      <c r="M33" s="24">
        <v>0</v>
      </c>
      <c r="N33" s="24">
        <v>57.3</v>
      </c>
      <c r="O33" s="24">
        <v>27.22</v>
      </c>
      <c r="P33" s="24">
        <v>0</v>
      </c>
      <c r="Q33" s="24">
        <v>57.3</v>
      </c>
      <c r="R33" s="24">
        <v>0</v>
      </c>
      <c r="S33" s="24">
        <v>27.22</v>
      </c>
      <c r="T33" s="24">
        <v>0</v>
      </c>
      <c r="U33" s="24">
        <v>0</v>
      </c>
      <c r="V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H33" s="24">
        <v>0</v>
      </c>
      <c r="AI33" s="24">
        <v>0</v>
      </c>
      <c r="AJ33" s="24">
        <v>0</v>
      </c>
      <c r="AK33" s="24">
        <v>0</v>
      </c>
    </row>
    <row r="34" spans="1:37">
      <c r="A34" s="24" t="str">
        <f>'Форма 4'!A717</f>
        <v>30.</v>
      </c>
      <c r="B34" s="24">
        <f t="shared" si="0"/>
        <v>1086.95</v>
      </c>
      <c r="C34" s="24">
        <v>0</v>
      </c>
      <c r="D34" s="24">
        <v>1086.95</v>
      </c>
      <c r="E34" s="24">
        <v>116.08</v>
      </c>
      <c r="F34" s="24">
        <v>0</v>
      </c>
      <c r="G34" s="24">
        <v>0</v>
      </c>
      <c r="H34" s="24">
        <v>0</v>
      </c>
      <c r="I34" s="25">
        <f>'Форма 4'!J717</f>
        <v>0</v>
      </c>
      <c r="J34" s="25">
        <v>0</v>
      </c>
      <c r="K34" s="25">
        <f>'Форма 4'!J718</f>
        <v>6.71</v>
      </c>
      <c r="L34" s="24">
        <v>0</v>
      </c>
      <c r="M34" s="24">
        <v>0</v>
      </c>
      <c r="N34" s="24">
        <v>92.86</v>
      </c>
      <c r="O34" s="24">
        <v>44.11</v>
      </c>
      <c r="P34" s="24">
        <v>0</v>
      </c>
      <c r="Q34" s="24">
        <v>92.86</v>
      </c>
      <c r="R34" s="24">
        <v>0</v>
      </c>
      <c r="S34" s="24">
        <v>44.11</v>
      </c>
      <c r="T34" s="24">
        <v>0</v>
      </c>
      <c r="U34" s="24">
        <v>0</v>
      </c>
      <c r="V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H34" s="24">
        <v>0</v>
      </c>
      <c r="AI34" s="24">
        <v>0</v>
      </c>
      <c r="AJ34" s="24">
        <v>0</v>
      </c>
      <c r="AK34" s="24">
        <v>0</v>
      </c>
    </row>
    <row r="35" spans="1:37">
      <c r="A35" s="24" t="str">
        <f>'Форма 4'!A735</f>
        <v>31.</v>
      </c>
      <c r="B35" s="24">
        <f t="shared" si="0"/>
        <v>295.39999999999998</v>
      </c>
      <c r="C35" s="24">
        <v>0</v>
      </c>
      <c r="D35" s="24">
        <v>295.39999999999998</v>
      </c>
      <c r="E35" s="24">
        <v>37.770000000000003</v>
      </c>
      <c r="F35" s="24">
        <v>0</v>
      </c>
      <c r="G35" s="24">
        <v>0</v>
      </c>
      <c r="H35" s="24">
        <v>0</v>
      </c>
      <c r="I35" s="25">
        <f>'Форма 4'!J735</f>
        <v>0</v>
      </c>
      <c r="J35" s="25">
        <v>0</v>
      </c>
      <c r="K35" s="25">
        <f>'Форма 4'!J736</f>
        <v>2.33</v>
      </c>
      <c r="L35" s="24">
        <v>0</v>
      </c>
      <c r="M35" s="24">
        <v>0</v>
      </c>
      <c r="N35" s="24">
        <v>30.22</v>
      </c>
      <c r="O35" s="24">
        <v>14.35</v>
      </c>
      <c r="P35" s="24">
        <v>0</v>
      </c>
      <c r="Q35" s="24">
        <v>30.22</v>
      </c>
      <c r="R35" s="24">
        <v>0</v>
      </c>
      <c r="S35" s="24">
        <v>14.35</v>
      </c>
      <c r="T35" s="24">
        <v>0</v>
      </c>
      <c r="U35" s="24">
        <v>0</v>
      </c>
      <c r="V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H35" s="24">
        <v>0</v>
      </c>
      <c r="AI35" s="24">
        <v>0</v>
      </c>
      <c r="AJ35" s="24">
        <v>0</v>
      </c>
      <c r="AK35" s="24">
        <v>0</v>
      </c>
    </row>
    <row r="36" spans="1:37">
      <c r="A36" s="24" t="str">
        <f>'Форма 4'!A753</f>
        <v>32.</v>
      </c>
      <c r="B36" s="24">
        <f t="shared" si="0"/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5">
        <f>'Форма 4'!J753</f>
        <v>0</v>
      </c>
      <c r="J36" s="25">
        <v>0</v>
      </c>
      <c r="K36" s="25">
        <f>'Форма 4'!J754</f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H36" s="24">
        <v>0</v>
      </c>
      <c r="AI36" s="24">
        <v>0</v>
      </c>
      <c r="AJ36" s="24">
        <v>0</v>
      </c>
      <c r="AK36" s="24">
        <v>0</v>
      </c>
    </row>
    <row r="37" spans="1:37">
      <c r="A37" s="24" t="str">
        <f>'Форма 4'!A772</f>
        <v>33.</v>
      </c>
      <c r="B37" s="24">
        <f t="shared" si="0"/>
        <v>16.79</v>
      </c>
      <c r="C37" s="24">
        <v>2.5499999999999998</v>
      </c>
      <c r="D37" s="24">
        <v>8.7799999999999994</v>
      </c>
      <c r="E37" s="24">
        <v>0.86</v>
      </c>
      <c r="F37" s="24">
        <v>0</v>
      </c>
      <c r="G37" s="24">
        <v>0</v>
      </c>
      <c r="H37" s="24">
        <v>0</v>
      </c>
      <c r="I37" s="25">
        <f>'Форма 4'!J772</f>
        <v>0.249</v>
      </c>
      <c r="J37" s="25">
        <v>0</v>
      </c>
      <c r="K37" s="25">
        <f>'Форма 4'!J773</f>
        <v>6.2E-2</v>
      </c>
      <c r="L37" s="24">
        <v>0</v>
      </c>
      <c r="M37" s="24">
        <v>0</v>
      </c>
      <c r="P37" s="24">
        <v>2.5499999999999998</v>
      </c>
      <c r="Q37" s="24">
        <v>0.86</v>
      </c>
      <c r="R37" s="24">
        <v>1.53</v>
      </c>
      <c r="S37" s="24">
        <v>0.52</v>
      </c>
      <c r="T37" s="24">
        <v>0</v>
      </c>
      <c r="U37" s="24">
        <v>0</v>
      </c>
      <c r="V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3.41</v>
      </c>
      <c r="AG37" s="24">
        <v>2.0499999999999998</v>
      </c>
      <c r="AH37" s="24">
        <v>0</v>
      </c>
      <c r="AI37" s="24">
        <v>0</v>
      </c>
      <c r="AJ37" s="24">
        <v>0</v>
      </c>
      <c r="AK37" s="24">
        <v>0</v>
      </c>
    </row>
    <row r="38" spans="1:37">
      <c r="A38" s="24" t="str">
        <f>'Форма 4'!A791</f>
        <v>34.</v>
      </c>
      <c r="B38" s="24">
        <f t="shared" ref="B38:B69" si="1">ROUND(C38+D38+F38+AF38+AG38,2)</f>
        <v>4.49</v>
      </c>
      <c r="C38" s="24">
        <v>0</v>
      </c>
      <c r="D38" s="24">
        <v>3.87</v>
      </c>
      <c r="E38" s="24">
        <v>0.39</v>
      </c>
      <c r="F38" s="24">
        <v>0</v>
      </c>
      <c r="G38" s="24">
        <v>0</v>
      </c>
      <c r="H38" s="24">
        <v>0</v>
      </c>
      <c r="I38" s="25">
        <f>'Форма 4'!J791</f>
        <v>0</v>
      </c>
      <c r="J38" s="25">
        <v>0</v>
      </c>
      <c r="K38" s="25">
        <f>'Форма 4'!J792</f>
        <v>2.4E-2</v>
      </c>
      <c r="L38" s="24">
        <v>0</v>
      </c>
      <c r="M38" s="24">
        <v>0</v>
      </c>
      <c r="P38" s="24">
        <v>0</v>
      </c>
      <c r="Q38" s="24">
        <v>0.39</v>
      </c>
      <c r="R38" s="24">
        <v>0</v>
      </c>
      <c r="S38" s="24">
        <v>0.23</v>
      </c>
      <c r="T38" s="24">
        <v>0</v>
      </c>
      <c r="U38" s="24">
        <v>0</v>
      </c>
      <c r="V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0.39</v>
      </c>
      <c r="AG38" s="24">
        <v>0.23</v>
      </c>
      <c r="AH38" s="24">
        <v>0</v>
      </c>
      <c r="AI38" s="24">
        <v>0</v>
      </c>
      <c r="AJ38" s="24">
        <v>0</v>
      </c>
      <c r="AK38" s="24">
        <v>0</v>
      </c>
    </row>
    <row r="39" spans="1:37">
      <c r="A39" s="24" t="str">
        <f>'Форма 4'!A810</f>
        <v>35.</v>
      </c>
      <c r="B39" s="24">
        <f t="shared" si="1"/>
        <v>15.36</v>
      </c>
      <c r="C39" s="24">
        <v>0</v>
      </c>
      <c r="D39" s="24">
        <v>15.36</v>
      </c>
      <c r="E39" s="24">
        <v>0</v>
      </c>
      <c r="F39" s="24">
        <v>0</v>
      </c>
      <c r="G39" s="24">
        <v>0</v>
      </c>
      <c r="H39" s="24">
        <v>0</v>
      </c>
      <c r="I39" s="25">
        <f>'Форма 4'!J810</f>
        <v>0</v>
      </c>
      <c r="J39" s="25">
        <v>0</v>
      </c>
      <c r="K39" s="25">
        <f>'Форма 4'!J811</f>
        <v>0</v>
      </c>
      <c r="L39" s="24">
        <v>0</v>
      </c>
      <c r="M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H39" s="24">
        <v>0</v>
      </c>
      <c r="AI39" s="24">
        <v>0</v>
      </c>
      <c r="AJ39" s="24">
        <v>0</v>
      </c>
      <c r="AK39" s="24">
        <v>0</v>
      </c>
    </row>
    <row r="40" spans="1:37">
      <c r="A40" s="24" t="str">
        <f>'Форма 4'!A829</f>
        <v>36.</v>
      </c>
      <c r="B40" s="24">
        <f t="shared" si="1"/>
        <v>1417.77</v>
      </c>
      <c r="C40" s="24">
        <v>708.54</v>
      </c>
      <c r="D40" s="24">
        <v>709.23</v>
      </c>
      <c r="E40" s="24">
        <v>113.55</v>
      </c>
      <c r="F40" s="24">
        <v>0</v>
      </c>
      <c r="G40" s="24">
        <v>0</v>
      </c>
      <c r="H40" s="24">
        <v>0</v>
      </c>
      <c r="I40" s="25">
        <f>'Форма 4'!J829</f>
        <v>68.260000000000005</v>
      </c>
      <c r="J40" s="25">
        <v>0</v>
      </c>
      <c r="K40" s="25">
        <f>'Форма 4'!J830</f>
        <v>9.4</v>
      </c>
      <c r="L40" s="24">
        <v>0</v>
      </c>
      <c r="M40" s="24">
        <v>0</v>
      </c>
      <c r="N40" s="24">
        <v>854.97</v>
      </c>
      <c r="O40" s="24">
        <v>493.25</v>
      </c>
      <c r="P40" s="24">
        <v>736.88</v>
      </c>
      <c r="Q40" s="24">
        <v>118.09</v>
      </c>
      <c r="R40" s="24">
        <v>425.12</v>
      </c>
      <c r="S40" s="24">
        <v>68.13</v>
      </c>
      <c r="T40" s="24">
        <v>0</v>
      </c>
      <c r="U40" s="24">
        <v>0</v>
      </c>
      <c r="V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H40" s="24">
        <v>0</v>
      </c>
      <c r="AI40" s="24">
        <v>0</v>
      </c>
      <c r="AJ40" s="24">
        <v>0</v>
      </c>
      <c r="AK40" s="24">
        <v>0</v>
      </c>
    </row>
    <row r="41" spans="1:37">
      <c r="A41" s="24" t="str">
        <f>'Форма 4'!A847</f>
        <v>38.</v>
      </c>
      <c r="B41" s="24">
        <f t="shared" si="1"/>
        <v>1761.59</v>
      </c>
      <c r="C41" s="24">
        <v>577.02</v>
      </c>
      <c r="D41" s="24">
        <v>1184.57</v>
      </c>
      <c r="E41" s="24">
        <v>189.66</v>
      </c>
      <c r="F41" s="24">
        <v>0</v>
      </c>
      <c r="G41" s="24">
        <v>0</v>
      </c>
      <c r="H41" s="24">
        <v>0</v>
      </c>
      <c r="I41" s="25">
        <f>'Форма 4'!J847</f>
        <v>57.76</v>
      </c>
      <c r="J41" s="25">
        <v>0</v>
      </c>
      <c r="K41" s="25">
        <f>'Форма 4'!J848</f>
        <v>15.7</v>
      </c>
      <c r="L41" s="24">
        <v>0</v>
      </c>
      <c r="M41" s="24">
        <v>0</v>
      </c>
      <c r="N41" s="24">
        <v>797.35</v>
      </c>
      <c r="O41" s="24">
        <v>460.01</v>
      </c>
      <c r="P41" s="24">
        <v>600.1</v>
      </c>
      <c r="Q41" s="24">
        <v>197.25</v>
      </c>
      <c r="R41" s="24">
        <v>346.21</v>
      </c>
      <c r="S41" s="24">
        <v>113.8</v>
      </c>
      <c r="T41" s="24">
        <v>0</v>
      </c>
      <c r="U41" s="24">
        <v>0</v>
      </c>
      <c r="V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H41" s="24">
        <v>0</v>
      </c>
      <c r="AI41" s="24">
        <v>0</v>
      </c>
      <c r="AJ41" s="24">
        <v>0</v>
      </c>
      <c r="AK41" s="24">
        <v>0</v>
      </c>
    </row>
    <row r="42" spans="1:37">
      <c r="A42" s="24" t="str">
        <f>'Форма 4'!A865</f>
        <v>39.</v>
      </c>
      <c r="B42" s="24">
        <f t="shared" si="1"/>
        <v>4.49</v>
      </c>
      <c r="C42" s="24">
        <v>0</v>
      </c>
      <c r="D42" s="24">
        <v>3.87</v>
      </c>
      <c r="E42" s="24">
        <v>0.39</v>
      </c>
      <c r="F42" s="24">
        <v>0</v>
      </c>
      <c r="G42" s="24">
        <v>0</v>
      </c>
      <c r="H42" s="24">
        <v>0</v>
      </c>
      <c r="I42" s="25">
        <f>'Форма 4'!J865</f>
        <v>0</v>
      </c>
      <c r="J42" s="25">
        <v>0</v>
      </c>
      <c r="K42" s="25">
        <f>'Форма 4'!J866</f>
        <v>2.4E-2</v>
      </c>
      <c r="L42" s="24">
        <v>0</v>
      </c>
      <c r="M42" s="24">
        <v>0</v>
      </c>
      <c r="P42" s="24">
        <v>0</v>
      </c>
      <c r="Q42" s="24">
        <v>0.39</v>
      </c>
      <c r="R42" s="24">
        <v>0</v>
      </c>
      <c r="S42" s="24">
        <v>0.23</v>
      </c>
      <c r="T42" s="24">
        <v>0</v>
      </c>
      <c r="U42" s="24">
        <v>0</v>
      </c>
      <c r="V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0.39</v>
      </c>
      <c r="AG42" s="24">
        <v>0.23</v>
      </c>
      <c r="AH42" s="24">
        <v>0</v>
      </c>
      <c r="AI42" s="24">
        <v>0</v>
      </c>
      <c r="AJ42" s="24">
        <v>0</v>
      </c>
      <c r="AK42" s="24">
        <v>0</v>
      </c>
    </row>
    <row r="43" spans="1:37">
      <c r="A43" s="24" t="str">
        <f>'Форма 4'!A884</f>
        <v>40.</v>
      </c>
      <c r="B43" s="24">
        <f t="shared" si="1"/>
        <v>949.58</v>
      </c>
      <c r="C43" s="24">
        <v>0</v>
      </c>
      <c r="D43" s="24">
        <v>949.58</v>
      </c>
      <c r="E43" s="24">
        <v>121.41</v>
      </c>
      <c r="F43" s="24">
        <v>0</v>
      </c>
      <c r="G43" s="24">
        <v>0</v>
      </c>
      <c r="H43" s="24">
        <v>0</v>
      </c>
      <c r="I43" s="25">
        <f>'Форма 4'!J884</f>
        <v>0</v>
      </c>
      <c r="J43" s="25">
        <v>0</v>
      </c>
      <c r="K43" s="25">
        <f>'Форма 4'!J885</f>
        <v>7.49</v>
      </c>
      <c r="L43" s="24">
        <v>0</v>
      </c>
      <c r="M43" s="24">
        <v>0</v>
      </c>
      <c r="N43" s="24">
        <v>115.34</v>
      </c>
      <c r="O43" s="24">
        <v>52.21</v>
      </c>
      <c r="P43" s="24">
        <v>0</v>
      </c>
      <c r="Q43" s="24">
        <v>115.34</v>
      </c>
      <c r="R43" s="24">
        <v>0</v>
      </c>
      <c r="S43" s="24">
        <v>52.21</v>
      </c>
      <c r="T43" s="24">
        <v>0</v>
      </c>
      <c r="U43" s="24">
        <v>0</v>
      </c>
      <c r="V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H43" s="24">
        <v>0</v>
      </c>
      <c r="AI43" s="24">
        <v>0</v>
      </c>
      <c r="AJ43" s="24">
        <v>0</v>
      </c>
      <c r="AK43" s="24">
        <v>0</v>
      </c>
    </row>
    <row r="44" spans="1:37">
      <c r="A44" s="24" t="str">
        <f>'Форма 4'!A903</f>
        <v>41.</v>
      </c>
      <c r="B44" s="24">
        <f t="shared" si="1"/>
        <v>5.42</v>
      </c>
      <c r="C44" s="24">
        <v>0</v>
      </c>
      <c r="D44" s="24">
        <v>4.67</v>
      </c>
      <c r="E44" s="24">
        <v>0.47</v>
      </c>
      <c r="F44" s="24">
        <v>0</v>
      </c>
      <c r="G44" s="24">
        <v>0</v>
      </c>
      <c r="H44" s="24">
        <v>0</v>
      </c>
      <c r="I44" s="25">
        <f>'Форма 4'!J903</f>
        <v>0</v>
      </c>
      <c r="J44" s="25">
        <v>0</v>
      </c>
      <c r="K44" s="25">
        <f>'Форма 4'!J904</f>
        <v>2.9000000000000001E-2</v>
      </c>
      <c r="L44" s="24">
        <v>0</v>
      </c>
      <c r="M44" s="24">
        <v>0</v>
      </c>
      <c r="P44" s="24">
        <v>0</v>
      </c>
      <c r="Q44" s="24">
        <v>0.47</v>
      </c>
      <c r="R44" s="24">
        <v>0</v>
      </c>
      <c r="S44" s="24">
        <v>0.28000000000000003</v>
      </c>
      <c r="T44" s="24">
        <v>0</v>
      </c>
      <c r="U44" s="24">
        <v>0</v>
      </c>
      <c r="V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0.47</v>
      </c>
      <c r="AG44" s="24">
        <v>0.28000000000000003</v>
      </c>
      <c r="AH44" s="24">
        <v>0</v>
      </c>
      <c r="AI44" s="24">
        <v>0</v>
      </c>
      <c r="AJ44" s="24">
        <v>0</v>
      </c>
      <c r="AK44" s="24">
        <v>0</v>
      </c>
    </row>
    <row r="45" spans="1:37">
      <c r="A45" s="24" t="str">
        <f>'Форма 4'!A922</f>
        <v>42.</v>
      </c>
      <c r="B45" s="24">
        <f t="shared" si="1"/>
        <v>15.36</v>
      </c>
      <c r="C45" s="24">
        <v>0</v>
      </c>
      <c r="D45" s="24">
        <v>15.36</v>
      </c>
      <c r="E45" s="24">
        <v>0</v>
      </c>
      <c r="F45" s="24">
        <v>0</v>
      </c>
      <c r="G45" s="24">
        <v>0</v>
      </c>
      <c r="H45" s="24">
        <v>0</v>
      </c>
      <c r="I45" s="25">
        <f>'Форма 4'!J922</f>
        <v>0</v>
      </c>
      <c r="J45" s="25">
        <v>0</v>
      </c>
      <c r="K45" s="25">
        <f>'Форма 4'!J923</f>
        <v>0</v>
      </c>
      <c r="L45" s="24">
        <v>0</v>
      </c>
      <c r="M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H45" s="24">
        <v>0</v>
      </c>
      <c r="AI45" s="24">
        <v>0</v>
      </c>
      <c r="AJ45" s="24">
        <v>0</v>
      </c>
      <c r="AK45" s="24">
        <v>0</v>
      </c>
    </row>
    <row r="46" spans="1:37">
      <c r="A46" s="24" t="str">
        <f>'Форма 4'!A941</f>
        <v>43.</v>
      </c>
      <c r="B46" s="24">
        <f t="shared" si="1"/>
        <v>4617.09</v>
      </c>
      <c r="C46" s="24">
        <v>121.95</v>
      </c>
      <c r="D46" s="24">
        <v>4465.6400000000003</v>
      </c>
      <c r="E46" s="24">
        <v>478.22</v>
      </c>
      <c r="F46" s="24">
        <v>29.5</v>
      </c>
      <c r="G46" s="24">
        <v>0</v>
      </c>
      <c r="H46" s="24">
        <v>0</v>
      </c>
      <c r="I46" s="25">
        <f>'Форма 4'!J941</f>
        <v>12.77</v>
      </c>
      <c r="J46" s="25">
        <v>0</v>
      </c>
      <c r="K46" s="25">
        <f>'Форма 4'!J942</f>
        <v>29.74</v>
      </c>
      <c r="L46" s="24">
        <v>0</v>
      </c>
      <c r="M46" s="24">
        <v>0</v>
      </c>
      <c r="N46" s="24">
        <v>852.24</v>
      </c>
      <c r="O46" s="24">
        <v>486.14</v>
      </c>
      <c r="P46" s="24">
        <v>173.17</v>
      </c>
      <c r="Q46" s="24">
        <v>679.07</v>
      </c>
      <c r="R46" s="24">
        <v>98.78</v>
      </c>
      <c r="S46" s="24">
        <v>387.36</v>
      </c>
      <c r="T46" s="24">
        <v>0</v>
      </c>
      <c r="U46" s="24">
        <v>0</v>
      </c>
      <c r="V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H46" s="24">
        <v>0</v>
      </c>
      <c r="AI46" s="24">
        <v>0</v>
      </c>
      <c r="AJ46" s="24">
        <v>0</v>
      </c>
      <c r="AK46" s="24">
        <v>0</v>
      </c>
    </row>
    <row r="47" spans="1:37">
      <c r="A47" s="24" t="str">
        <f>'Форма 4'!A960</f>
        <v>44.</v>
      </c>
      <c r="B47" s="24">
        <f t="shared" si="1"/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5">
        <f>'Форма 4'!J960</f>
        <v>0</v>
      </c>
      <c r="J47" s="25">
        <v>0</v>
      </c>
      <c r="K47" s="25">
        <f>'Форма 4'!J961</f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H47" s="24">
        <v>0</v>
      </c>
      <c r="AI47" s="24">
        <v>0</v>
      </c>
      <c r="AJ47" s="24">
        <v>0</v>
      </c>
      <c r="AK47" s="24">
        <v>0</v>
      </c>
    </row>
    <row r="48" spans="1:37">
      <c r="A48" s="24" t="str">
        <f>'Форма 4'!A980</f>
        <v>45.</v>
      </c>
      <c r="B48" s="24">
        <f t="shared" si="1"/>
        <v>592.78</v>
      </c>
      <c r="C48" s="24">
        <v>266.60000000000002</v>
      </c>
      <c r="D48" s="24">
        <v>322.22000000000003</v>
      </c>
      <c r="E48" s="24">
        <v>42.03</v>
      </c>
      <c r="F48" s="24">
        <v>3.96</v>
      </c>
      <c r="G48" s="24">
        <v>0</v>
      </c>
      <c r="H48" s="24">
        <v>0</v>
      </c>
      <c r="I48" s="25">
        <f>'Форма 4'!J980</f>
        <v>26.24</v>
      </c>
      <c r="J48" s="25">
        <v>0</v>
      </c>
      <c r="K48" s="25">
        <f>'Форма 4'!J981</f>
        <v>3.17</v>
      </c>
      <c r="L48" s="24">
        <v>0</v>
      </c>
      <c r="M48" s="24">
        <v>0</v>
      </c>
      <c r="N48" s="24">
        <v>438.25</v>
      </c>
      <c r="O48" s="24">
        <v>249.99</v>
      </c>
      <c r="P48" s="24">
        <v>378.57</v>
      </c>
      <c r="Q48" s="24">
        <v>59.68</v>
      </c>
      <c r="R48" s="24">
        <v>215.95</v>
      </c>
      <c r="S48" s="24">
        <v>34.04</v>
      </c>
      <c r="T48" s="24">
        <v>0</v>
      </c>
      <c r="U48" s="24">
        <v>0</v>
      </c>
      <c r="V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H48" s="24">
        <v>0</v>
      </c>
      <c r="AI48" s="24">
        <v>0</v>
      </c>
      <c r="AJ48" s="24">
        <v>0</v>
      </c>
      <c r="AK48" s="24">
        <v>0</v>
      </c>
    </row>
    <row r="49" spans="1:37">
      <c r="A49" s="24" t="str">
        <f>'Форма 4'!A1000</f>
        <v>46.</v>
      </c>
      <c r="B49" s="24">
        <f t="shared" si="1"/>
        <v>14.02</v>
      </c>
      <c r="C49" s="24">
        <v>5.49</v>
      </c>
      <c r="D49" s="24">
        <v>8.5299999999999994</v>
      </c>
      <c r="E49" s="24">
        <v>1.21</v>
      </c>
      <c r="F49" s="24">
        <v>0</v>
      </c>
      <c r="G49" s="24">
        <v>0</v>
      </c>
      <c r="H49" s="24">
        <v>0</v>
      </c>
      <c r="I49" s="25">
        <f>'Форма 4'!J1000</f>
        <v>0.54</v>
      </c>
      <c r="J49" s="25">
        <v>0</v>
      </c>
      <c r="K49" s="25">
        <f>'Форма 4'!J1001</f>
        <v>0.1</v>
      </c>
      <c r="L49" s="24">
        <v>0</v>
      </c>
      <c r="M49" s="24">
        <v>0</v>
      </c>
      <c r="N49" s="24">
        <v>9.51</v>
      </c>
      <c r="O49" s="24">
        <v>5.43</v>
      </c>
      <c r="P49" s="24">
        <v>7.8</v>
      </c>
      <c r="Q49" s="24">
        <v>1.71</v>
      </c>
      <c r="R49" s="24">
        <v>4.45</v>
      </c>
      <c r="S49" s="24">
        <v>0.98</v>
      </c>
      <c r="T49" s="24">
        <v>0</v>
      </c>
      <c r="U49" s="24">
        <v>0</v>
      </c>
      <c r="V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H49" s="24">
        <v>0</v>
      </c>
      <c r="AI49" s="24">
        <v>0</v>
      </c>
      <c r="AJ49" s="24">
        <v>0</v>
      </c>
      <c r="AK49" s="24">
        <v>0</v>
      </c>
    </row>
    <row r="50" spans="1:37">
      <c r="A50" s="24" t="str">
        <f>'Форма 4'!A1020</f>
        <v>47.</v>
      </c>
      <c r="B50" s="24">
        <f t="shared" si="1"/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5">
        <f>'Форма 4'!J1020</f>
        <v>0</v>
      </c>
      <c r="J50" s="25">
        <v>0</v>
      </c>
      <c r="K50" s="25">
        <f>'Форма 4'!J1021</f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H50" s="24">
        <v>0</v>
      </c>
      <c r="AI50" s="24">
        <v>0</v>
      </c>
      <c r="AJ50" s="24">
        <v>0</v>
      </c>
      <c r="AK50" s="24">
        <v>0</v>
      </c>
    </row>
    <row r="51" spans="1:37">
      <c r="A51" s="24" t="str">
        <f>'Форма 4'!A1040</f>
        <v>48.</v>
      </c>
      <c r="B51" s="24">
        <f t="shared" si="1"/>
        <v>4424.18</v>
      </c>
      <c r="C51" s="24">
        <v>772.97</v>
      </c>
      <c r="D51" s="24">
        <v>104.2</v>
      </c>
      <c r="E51" s="24">
        <v>11.02</v>
      </c>
      <c r="F51" s="24">
        <v>3547.01</v>
      </c>
      <c r="G51" s="24">
        <v>0</v>
      </c>
      <c r="H51" s="24">
        <v>0</v>
      </c>
      <c r="I51" s="25">
        <f>'Форма 4'!J1040</f>
        <v>76.08</v>
      </c>
      <c r="J51" s="25">
        <v>0</v>
      </c>
      <c r="K51" s="25">
        <f>'Форма 4'!J1041</f>
        <v>0.68</v>
      </c>
      <c r="L51" s="24">
        <v>0</v>
      </c>
      <c r="M51" s="24">
        <v>0</v>
      </c>
      <c r="N51" s="24">
        <v>1113.27</v>
      </c>
      <c r="O51" s="24">
        <v>635.03</v>
      </c>
      <c r="P51" s="24">
        <v>1097.6199999999999</v>
      </c>
      <c r="Q51" s="24">
        <v>15.65</v>
      </c>
      <c r="R51" s="24">
        <v>626.11</v>
      </c>
      <c r="S51" s="24">
        <v>8.92</v>
      </c>
      <c r="T51" s="24">
        <v>0</v>
      </c>
      <c r="U51" s="24">
        <v>0</v>
      </c>
      <c r="V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H51" s="24">
        <v>0</v>
      </c>
      <c r="AI51" s="24">
        <v>0</v>
      </c>
      <c r="AJ51" s="24">
        <v>0</v>
      </c>
      <c r="AK51" s="24">
        <v>0</v>
      </c>
    </row>
    <row r="52" spans="1:37">
      <c r="A52" s="24" t="str">
        <f>'Форма 4'!A1060</f>
        <v>49.</v>
      </c>
      <c r="B52" s="24">
        <f t="shared" si="1"/>
        <v>4296.3900000000003</v>
      </c>
      <c r="C52" s="24">
        <v>1686.6</v>
      </c>
      <c r="D52" s="24">
        <v>2609.79</v>
      </c>
      <c r="E52" s="24">
        <v>291.77999999999997</v>
      </c>
      <c r="F52" s="24">
        <v>0</v>
      </c>
      <c r="G52" s="24">
        <v>0</v>
      </c>
      <c r="H52" s="24">
        <v>0</v>
      </c>
      <c r="I52" s="25">
        <f>'Форма 4'!J1060</f>
        <v>180</v>
      </c>
      <c r="J52" s="25">
        <v>0</v>
      </c>
      <c r="K52" s="25">
        <f>'Форма 4'!J1061</f>
        <v>18</v>
      </c>
      <c r="L52" s="24">
        <v>0</v>
      </c>
      <c r="M52" s="24">
        <v>0</v>
      </c>
      <c r="N52" s="24">
        <v>2077.3000000000002</v>
      </c>
      <c r="O52" s="24">
        <v>1088.1099999999999</v>
      </c>
      <c r="P52" s="24">
        <v>1770.93</v>
      </c>
      <c r="Q52" s="24">
        <v>306.37</v>
      </c>
      <c r="R52" s="24">
        <v>927.63</v>
      </c>
      <c r="S52" s="24">
        <v>160.47999999999999</v>
      </c>
      <c r="T52" s="24">
        <v>0</v>
      </c>
      <c r="U52" s="24">
        <v>0</v>
      </c>
      <c r="V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H52" s="24">
        <v>0</v>
      </c>
      <c r="AI52" s="24">
        <v>0</v>
      </c>
      <c r="AJ52" s="24">
        <v>0</v>
      </c>
      <c r="AK52" s="24">
        <v>0</v>
      </c>
    </row>
    <row r="53" spans="1:37">
      <c r="A53" s="24" t="str">
        <f>'Форма 4'!A1080</f>
        <v>50.</v>
      </c>
      <c r="B53" s="24">
        <f t="shared" si="1"/>
        <v>594.11</v>
      </c>
      <c r="C53" s="24">
        <v>0</v>
      </c>
      <c r="D53" s="24">
        <v>0</v>
      </c>
      <c r="E53" s="24">
        <v>0</v>
      </c>
      <c r="F53" s="24">
        <v>594.11</v>
      </c>
      <c r="G53" s="24">
        <v>499.87</v>
      </c>
      <c r="H53" s="24">
        <v>0</v>
      </c>
      <c r="I53" s="25">
        <f>'Форма 4'!J1080</f>
        <v>0</v>
      </c>
      <c r="J53" s="25">
        <v>0</v>
      </c>
      <c r="K53" s="25">
        <f>'Форма 4'!J1081</f>
        <v>0</v>
      </c>
      <c r="L53" s="24">
        <v>2450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H53" s="24">
        <v>0</v>
      </c>
      <c r="AI53" s="24">
        <v>0</v>
      </c>
      <c r="AJ53" s="24">
        <v>0</v>
      </c>
      <c r="AK53" s="24">
        <v>0</v>
      </c>
    </row>
    <row r="54" spans="1:37">
      <c r="A54" s="24" t="str">
        <f>'Форма 4'!A1099</f>
        <v>51.</v>
      </c>
      <c r="B54" s="24">
        <f t="shared" si="1"/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f>'Форма 4'!J1099</f>
        <v>0</v>
      </c>
      <c r="J54" s="25">
        <v>0</v>
      </c>
      <c r="K54" s="25">
        <f>'Форма 4'!J1100</f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H54" s="24">
        <v>0</v>
      </c>
      <c r="AI54" s="24">
        <v>0</v>
      </c>
      <c r="AJ54" s="24">
        <v>0</v>
      </c>
      <c r="AK54" s="24">
        <v>0</v>
      </c>
    </row>
    <row r="55" spans="1:37">
      <c r="A55" s="24" t="str">
        <f>'Форма 4'!A1119</f>
        <v>52.</v>
      </c>
      <c r="B55" s="24">
        <f t="shared" si="1"/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5">
        <f>'Форма 4'!J1119</f>
        <v>0</v>
      </c>
      <c r="J55" s="25">
        <v>0</v>
      </c>
      <c r="K55" s="25">
        <f>'Форма 4'!J1120</f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H55" s="24">
        <v>0</v>
      </c>
      <c r="AI55" s="24">
        <v>0</v>
      </c>
      <c r="AJ55" s="24">
        <v>0</v>
      </c>
      <c r="AK55" s="24">
        <v>0</v>
      </c>
    </row>
    <row r="56" spans="1:37">
      <c r="A56" s="24" t="str">
        <f>'Форма 4'!A1139</f>
        <v>53.</v>
      </c>
      <c r="B56" s="24">
        <f t="shared" si="1"/>
        <v>592.78</v>
      </c>
      <c r="C56" s="24">
        <v>266.60000000000002</v>
      </c>
      <c r="D56" s="24">
        <v>322.22000000000003</v>
      </c>
      <c r="E56" s="24">
        <v>42.03</v>
      </c>
      <c r="F56" s="24">
        <v>3.96</v>
      </c>
      <c r="G56" s="24">
        <v>0</v>
      </c>
      <c r="H56" s="24">
        <v>0</v>
      </c>
      <c r="I56" s="25">
        <f>'Форма 4'!J1139</f>
        <v>26.24</v>
      </c>
      <c r="J56" s="25">
        <v>0</v>
      </c>
      <c r="K56" s="25">
        <f>'Форма 4'!J1140</f>
        <v>3.17</v>
      </c>
      <c r="L56" s="24">
        <v>0</v>
      </c>
      <c r="M56" s="24">
        <v>0</v>
      </c>
      <c r="N56" s="24">
        <v>438.25</v>
      </c>
      <c r="O56" s="24">
        <v>249.99</v>
      </c>
      <c r="P56" s="24">
        <v>378.57</v>
      </c>
      <c r="Q56" s="24">
        <v>59.68</v>
      </c>
      <c r="R56" s="24">
        <v>215.95</v>
      </c>
      <c r="S56" s="24">
        <v>34.04</v>
      </c>
      <c r="T56" s="24">
        <v>0</v>
      </c>
      <c r="U56" s="24">
        <v>0</v>
      </c>
      <c r="V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H56" s="24">
        <v>0</v>
      </c>
      <c r="AI56" s="24">
        <v>0</v>
      </c>
      <c r="AJ56" s="24">
        <v>0</v>
      </c>
      <c r="AK56" s="24">
        <v>0</v>
      </c>
    </row>
    <row r="57" spans="1:37">
      <c r="A57" s="24" t="str">
        <f>'Форма 4'!A1158</f>
        <v>54.</v>
      </c>
      <c r="B57" s="24">
        <f t="shared" si="1"/>
        <v>14.02</v>
      </c>
      <c r="C57" s="24">
        <v>5.49</v>
      </c>
      <c r="D57" s="24">
        <v>8.5299999999999994</v>
      </c>
      <c r="E57" s="24">
        <v>1.21</v>
      </c>
      <c r="F57" s="24">
        <v>0</v>
      </c>
      <c r="G57" s="24">
        <v>0</v>
      </c>
      <c r="H57" s="24">
        <v>0</v>
      </c>
      <c r="I57" s="25">
        <f>'Форма 4'!J1158</f>
        <v>0.54</v>
      </c>
      <c r="J57" s="25">
        <v>0</v>
      </c>
      <c r="K57" s="25">
        <f>'Форма 4'!J1159</f>
        <v>0.1</v>
      </c>
      <c r="L57" s="24">
        <v>0</v>
      </c>
      <c r="M57" s="24">
        <v>0</v>
      </c>
      <c r="N57" s="24">
        <v>9.51</v>
      </c>
      <c r="O57" s="24">
        <v>5.43</v>
      </c>
      <c r="P57" s="24">
        <v>7.8</v>
      </c>
      <c r="Q57" s="24">
        <v>1.71</v>
      </c>
      <c r="R57" s="24">
        <v>4.45</v>
      </c>
      <c r="S57" s="24">
        <v>0.98</v>
      </c>
      <c r="T57" s="24">
        <v>0</v>
      </c>
      <c r="U57" s="24">
        <v>0</v>
      </c>
      <c r="V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H57" s="24">
        <v>0</v>
      </c>
      <c r="AI57" s="24">
        <v>0</v>
      </c>
      <c r="AJ57" s="24">
        <v>0</v>
      </c>
      <c r="AK57" s="24">
        <v>0</v>
      </c>
    </row>
    <row r="58" spans="1:37">
      <c r="A58" s="24" t="str">
        <f>'Форма 4'!A1178</f>
        <v>55.</v>
      </c>
      <c r="B58" s="24">
        <f t="shared" si="1"/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5">
        <f>'Форма 4'!J1178</f>
        <v>0</v>
      </c>
      <c r="J58" s="25">
        <v>0</v>
      </c>
      <c r="K58" s="25">
        <f>'Форма 4'!J1179</f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H58" s="24">
        <v>0</v>
      </c>
      <c r="AI58" s="24">
        <v>0</v>
      </c>
      <c r="AJ58" s="24">
        <v>0</v>
      </c>
      <c r="AK58" s="24">
        <v>0</v>
      </c>
    </row>
    <row r="59" spans="1:37">
      <c r="A59" s="24" t="str">
        <f>'Форма 4'!A1198</f>
        <v>56.</v>
      </c>
      <c r="B59" s="24">
        <f t="shared" si="1"/>
        <v>592.78</v>
      </c>
      <c r="C59" s="24">
        <v>266.60000000000002</v>
      </c>
      <c r="D59" s="24">
        <v>322.22000000000003</v>
      </c>
      <c r="E59" s="24">
        <v>42.03</v>
      </c>
      <c r="F59" s="24">
        <v>3.96</v>
      </c>
      <c r="G59" s="24">
        <v>0</v>
      </c>
      <c r="H59" s="24">
        <v>0</v>
      </c>
      <c r="I59" s="25">
        <f>'Форма 4'!J1198</f>
        <v>26.24</v>
      </c>
      <c r="J59" s="25">
        <v>0</v>
      </c>
      <c r="K59" s="25">
        <f>'Форма 4'!J1199</f>
        <v>3.17</v>
      </c>
      <c r="L59" s="24">
        <v>0</v>
      </c>
      <c r="M59" s="24">
        <v>0</v>
      </c>
      <c r="N59" s="24">
        <v>438.25</v>
      </c>
      <c r="O59" s="24">
        <v>249.99</v>
      </c>
      <c r="P59" s="24">
        <v>378.57</v>
      </c>
      <c r="Q59" s="24">
        <v>59.68</v>
      </c>
      <c r="R59" s="24">
        <v>215.95</v>
      </c>
      <c r="S59" s="24">
        <v>34.04</v>
      </c>
      <c r="T59" s="24">
        <v>0</v>
      </c>
      <c r="U59" s="24">
        <v>0</v>
      </c>
      <c r="V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H59" s="24">
        <v>0</v>
      </c>
      <c r="AI59" s="24">
        <v>0</v>
      </c>
      <c r="AJ59" s="24">
        <v>0</v>
      </c>
      <c r="AK59" s="24">
        <v>0</v>
      </c>
    </row>
    <row r="60" spans="1:37">
      <c r="A60" s="24" t="str">
        <f>'Форма 4'!A1217</f>
        <v>57.</v>
      </c>
      <c r="B60" s="24">
        <f t="shared" si="1"/>
        <v>14.02</v>
      </c>
      <c r="C60" s="24">
        <v>5.49</v>
      </c>
      <c r="D60" s="24">
        <v>8.5299999999999994</v>
      </c>
      <c r="E60" s="24">
        <v>1.21</v>
      </c>
      <c r="F60" s="24">
        <v>0</v>
      </c>
      <c r="G60" s="24">
        <v>0</v>
      </c>
      <c r="H60" s="24">
        <v>0</v>
      </c>
      <c r="I60" s="25">
        <f>'Форма 4'!J1217</f>
        <v>0.54</v>
      </c>
      <c r="J60" s="25">
        <v>0</v>
      </c>
      <c r="K60" s="25">
        <f>'Форма 4'!J1218</f>
        <v>0.1</v>
      </c>
      <c r="L60" s="24">
        <v>0</v>
      </c>
      <c r="M60" s="24">
        <v>0</v>
      </c>
      <c r="N60" s="24">
        <v>9.51</v>
      </c>
      <c r="O60" s="24">
        <v>5.43</v>
      </c>
      <c r="P60" s="24">
        <v>7.8</v>
      </c>
      <c r="Q60" s="24">
        <v>1.71</v>
      </c>
      <c r="R60" s="24">
        <v>4.45</v>
      </c>
      <c r="S60" s="24">
        <v>0.98</v>
      </c>
      <c r="T60" s="24">
        <v>0</v>
      </c>
      <c r="U60" s="24">
        <v>0</v>
      </c>
      <c r="V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H60" s="24">
        <v>0</v>
      </c>
      <c r="AI60" s="24">
        <v>0</v>
      </c>
      <c r="AJ60" s="24">
        <v>0</v>
      </c>
      <c r="AK60" s="24">
        <v>0</v>
      </c>
    </row>
    <row r="61" spans="1:37">
      <c r="A61" s="24" t="str">
        <f>'Форма 4'!A1237</f>
        <v>58.</v>
      </c>
      <c r="B61" s="24">
        <f t="shared" si="1"/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5">
        <f>'Форма 4'!J1237</f>
        <v>0</v>
      </c>
      <c r="J61" s="25">
        <v>0</v>
      </c>
      <c r="K61" s="25">
        <f>'Форма 4'!J1238</f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H61" s="24">
        <v>0</v>
      </c>
      <c r="AI61" s="24">
        <v>0</v>
      </c>
      <c r="AJ61" s="24">
        <v>0</v>
      </c>
      <c r="AK61" s="24">
        <v>0</v>
      </c>
    </row>
    <row r="62" spans="1:37">
      <c r="A62" s="24" t="str">
        <f>'Форма 4'!A1257</f>
        <v>59.</v>
      </c>
      <c r="B62" s="24">
        <f t="shared" si="1"/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5">
        <f>'Форма 4'!J1257</f>
        <v>0</v>
      </c>
      <c r="J62" s="25">
        <v>0</v>
      </c>
      <c r="K62" s="25">
        <f>'Форма 4'!J1258</f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H62" s="24">
        <v>0</v>
      </c>
      <c r="AI62" s="24">
        <v>0</v>
      </c>
      <c r="AJ62" s="24">
        <v>0</v>
      </c>
      <c r="AK62" s="24">
        <v>0</v>
      </c>
    </row>
    <row r="63" spans="1:37">
      <c r="A63" s="24" t="str">
        <f>'Форма 4'!A1277</f>
        <v>60.</v>
      </c>
      <c r="B63" s="24">
        <f t="shared" si="1"/>
        <v>4582.74</v>
      </c>
      <c r="C63" s="24">
        <v>204.94</v>
      </c>
      <c r="D63" s="24">
        <v>4375.9799999999996</v>
      </c>
      <c r="E63" s="24">
        <v>126.32</v>
      </c>
      <c r="F63" s="24">
        <v>1.82</v>
      </c>
      <c r="G63" s="24">
        <v>0</v>
      </c>
      <c r="H63" s="24">
        <v>0</v>
      </c>
      <c r="I63" s="25">
        <f>'Форма 4'!J1277</f>
        <v>18.579999999999998</v>
      </c>
      <c r="J63" s="25">
        <v>0</v>
      </c>
      <c r="K63" s="25">
        <f>'Форма 4'!J1278</f>
        <v>7.98</v>
      </c>
      <c r="L63" s="24">
        <v>0</v>
      </c>
      <c r="M63" s="24">
        <v>0</v>
      </c>
      <c r="N63" s="24">
        <v>470.39</v>
      </c>
      <c r="O63" s="24">
        <v>268.32</v>
      </c>
      <c r="P63" s="24">
        <v>291.01</v>
      </c>
      <c r="Q63" s="24">
        <v>179.38</v>
      </c>
      <c r="R63" s="24">
        <v>166</v>
      </c>
      <c r="S63" s="24">
        <v>102.32</v>
      </c>
      <c r="T63" s="24">
        <v>0</v>
      </c>
      <c r="U63" s="24">
        <v>0</v>
      </c>
      <c r="V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H63" s="24">
        <v>0</v>
      </c>
      <c r="AI63" s="24">
        <v>0</v>
      </c>
      <c r="AJ63" s="24">
        <v>0</v>
      </c>
      <c r="AK63" s="24">
        <v>0</v>
      </c>
    </row>
    <row r="64" spans="1:37">
      <c r="A64" s="24" t="str">
        <f>'Форма 4'!A1295</f>
        <v>61.</v>
      </c>
      <c r="B64" s="24">
        <f t="shared" si="1"/>
        <v>1876.4</v>
      </c>
      <c r="C64" s="24">
        <v>0</v>
      </c>
      <c r="D64" s="24">
        <v>0</v>
      </c>
      <c r="E64" s="24">
        <v>0</v>
      </c>
      <c r="F64" s="24">
        <v>1876.4</v>
      </c>
      <c r="G64" s="24">
        <v>1789.96</v>
      </c>
      <c r="H64" s="24">
        <v>0</v>
      </c>
      <c r="I64" s="25">
        <f>'Форма 4'!J1295</f>
        <v>0</v>
      </c>
      <c r="J64" s="25">
        <v>0</v>
      </c>
      <c r="K64" s="25">
        <f>'Форма 4'!J1296</f>
        <v>0</v>
      </c>
      <c r="L64" s="24">
        <v>1030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H64" s="24">
        <v>0</v>
      </c>
      <c r="AI64" s="24">
        <v>0</v>
      </c>
      <c r="AJ64" s="24">
        <v>0</v>
      </c>
      <c r="AK64" s="24">
        <v>0</v>
      </c>
    </row>
    <row r="65" spans="1:37">
      <c r="A65" s="24" t="str">
        <f>'Форма 4'!A1314</f>
        <v>62.</v>
      </c>
      <c r="B65" s="24">
        <f t="shared" si="1"/>
        <v>570.70000000000005</v>
      </c>
      <c r="C65" s="24">
        <v>0</v>
      </c>
      <c r="D65" s="24">
        <v>0</v>
      </c>
      <c r="E65" s="24">
        <v>0</v>
      </c>
      <c r="F65" s="24">
        <v>570.70000000000005</v>
      </c>
      <c r="G65" s="24">
        <v>537.37</v>
      </c>
      <c r="H65" s="24">
        <v>0</v>
      </c>
      <c r="I65" s="25">
        <f>'Форма 4'!J1314</f>
        <v>0</v>
      </c>
      <c r="J65" s="25">
        <v>0</v>
      </c>
      <c r="K65" s="25">
        <f>'Форма 4'!J1315</f>
        <v>0</v>
      </c>
      <c r="L65" s="24">
        <v>1000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H65" s="24">
        <v>0</v>
      </c>
      <c r="AI65" s="24">
        <v>0</v>
      </c>
      <c r="AJ65" s="24">
        <v>0</v>
      </c>
      <c r="AK65" s="24">
        <v>0</v>
      </c>
    </row>
    <row r="66" spans="1:37">
      <c r="A66" s="24" t="str">
        <f>'Форма 4'!A1333</f>
        <v>63.</v>
      </c>
      <c r="B66" s="24">
        <f t="shared" si="1"/>
        <v>797.39</v>
      </c>
      <c r="C66" s="24">
        <v>797.39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5">
        <f>'Форма 4'!J1333</f>
        <v>88.5</v>
      </c>
      <c r="J66" s="25">
        <v>0</v>
      </c>
      <c r="K66" s="25">
        <f>'Форма 4'!J1334</f>
        <v>0</v>
      </c>
      <c r="L66" s="24">
        <v>0</v>
      </c>
      <c r="M66" s="24">
        <v>0</v>
      </c>
      <c r="N66" s="24">
        <v>637.91</v>
      </c>
      <c r="O66" s="24">
        <v>303.01</v>
      </c>
      <c r="P66" s="24">
        <v>637.91</v>
      </c>
      <c r="Q66" s="24">
        <v>0</v>
      </c>
      <c r="R66" s="24">
        <v>303.01</v>
      </c>
      <c r="S66" s="24">
        <v>0</v>
      </c>
      <c r="T66" s="24">
        <v>0</v>
      </c>
      <c r="U66" s="24">
        <v>0</v>
      </c>
      <c r="V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H66" s="24">
        <v>0</v>
      </c>
      <c r="AI66" s="24">
        <v>0</v>
      </c>
      <c r="AJ66" s="24">
        <v>0</v>
      </c>
      <c r="AK66" s="24">
        <v>0</v>
      </c>
    </row>
    <row r="67" spans="1:37">
      <c r="A67" s="24" t="str">
        <f>'Форма 4'!A1352</f>
        <v>64.</v>
      </c>
      <c r="B67" s="24">
        <f t="shared" si="1"/>
        <v>1025</v>
      </c>
      <c r="C67" s="24">
        <v>1025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5">
        <f>'Форма 4'!J1352</f>
        <v>100</v>
      </c>
      <c r="J67" s="25">
        <v>0</v>
      </c>
      <c r="K67" s="25">
        <f>'Форма 4'!J1353</f>
        <v>0</v>
      </c>
      <c r="L67" s="24">
        <v>0</v>
      </c>
      <c r="M67" s="24">
        <v>0</v>
      </c>
      <c r="N67" s="24">
        <v>820</v>
      </c>
      <c r="O67" s="24">
        <v>389.5</v>
      </c>
      <c r="P67" s="24">
        <v>820</v>
      </c>
      <c r="Q67" s="24">
        <v>0</v>
      </c>
      <c r="R67" s="24">
        <v>389.5</v>
      </c>
      <c r="S67" s="24">
        <v>0</v>
      </c>
      <c r="T67" s="24">
        <v>0</v>
      </c>
      <c r="U67" s="24">
        <v>0</v>
      </c>
      <c r="V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H67" s="24">
        <v>0</v>
      </c>
      <c r="AI67" s="24">
        <v>0</v>
      </c>
      <c r="AJ67" s="24">
        <v>0</v>
      </c>
      <c r="AK67" s="24">
        <v>0</v>
      </c>
    </row>
    <row r="68" spans="1:37">
      <c r="A68" s="24" t="str">
        <f>'Форма 4'!A1370</f>
        <v>65.</v>
      </c>
      <c r="B68" s="24">
        <f t="shared" si="1"/>
        <v>111.97</v>
      </c>
      <c r="C68" s="24">
        <v>0</v>
      </c>
      <c r="D68" s="24">
        <v>0</v>
      </c>
      <c r="E68" s="24">
        <v>0</v>
      </c>
      <c r="F68" s="24">
        <v>111.97</v>
      </c>
      <c r="G68" s="24">
        <v>78.77</v>
      </c>
      <c r="H68" s="24">
        <v>0</v>
      </c>
      <c r="I68" s="25">
        <f>'Форма 4'!J1370</f>
        <v>0</v>
      </c>
      <c r="J68" s="25">
        <v>0</v>
      </c>
      <c r="K68" s="25">
        <f>'Форма 4'!J1371</f>
        <v>0</v>
      </c>
      <c r="L68" s="24">
        <v>1400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H68" s="24">
        <v>0</v>
      </c>
      <c r="AI68" s="24">
        <v>0</v>
      </c>
      <c r="AJ68" s="24">
        <v>0</v>
      </c>
      <c r="AK68" s="24">
        <v>0</v>
      </c>
    </row>
    <row r="69" spans="1:37">
      <c r="A69" s="24" t="str">
        <f>'Форма 4'!A1550</f>
        <v>66.</v>
      </c>
      <c r="B69" s="24">
        <f t="shared" si="1"/>
        <v>1417.77</v>
      </c>
      <c r="C69" s="24">
        <v>708.54</v>
      </c>
      <c r="D69" s="24">
        <v>709.23</v>
      </c>
      <c r="E69" s="24">
        <v>113.55</v>
      </c>
      <c r="F69" s="24">
        <v>0</v>
      </c>
      <c r="G69" s="24">
        <v>0</v>
      </c>
      <c r="H69" s="24">
        <v>0</v>
      </c>
      <c r="I69" s="25">
        <f>'Форма 4'!J1550</f>
        <v>68.260000000000005</v>
      </c>
      <c r="J69" s="25">
        <v>0</v>
      </c>
      <c r="K69" s="25">
        <f>'Форма 4'!J1551</f>
        <v>9.4</v>
      </c>
      <c r="L69" s="24">
        <v>0</v>
      </c>
      <c r="M69" s="24">
        <v>0</v>
      </c>
      <c r="N69" s="24">
        <v>854.97</v>
      </c>
      <c r="O69" s="24">
        <v>493.25</v>
      </c>
      <c r="P69" s="24">
        <v>736.88</v>
      </c>
      <c r="Q69" s="24">
        <v>118.09</v>
      </c>
      <c r="R69" s="24">
        <v>425.12</v>
      </c>
      <c r="S69" s="24">
        <v>68.13</v>
      </c>
      <c r="T69" s="24">
        <v>0</v>
      </c>
      <c r="U69" s="24">
        <v>0</v>
      </c>
      <c r="V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H69" s="24">
        <v>0</v>
      </c>
      <c r="AI69" s="24">
        <v>0</v>
      </c>
      <c r="AJ69" s="24">
        <v>0</v>
      </c>
      <c r="AK69" s="24">
        <v>0</v>
      </c>
    </row>
    <row r="70" spans="1:37">
      <c r="A70" s="24" t="str">
        <f>'Форма 4'!A1568</f>
        <v>70.</v>
      </c>
      <c r="B70" s="24">
        <f t="shared" ref="B70:B88" si="2">ROUND(C70+D70+F70+AF70+AG70,2)</f>
        <v>1761.59</v>
      </c>
      <c r="C70" s="24">
        <v>577.02</v>
      </c>
      <c r="D70" s="24">
        <v>1184.57</v>
      </c>
      <c r="E70" s="24">
        <v>189.66</v>
      </c>
      <c r="F70" s="24">
        <v>0</v>
      </c>
      <c r="G70" s="24">
        <v>0</v>
      </c>
      <c r="H70" s="24">
        <v>0</v>
      </c>
      <c r="I70" s="25">
        <f>'Форма 4'!J1568</f>
        <v>57.76</v>
      </c>
      <c r="J70" s="25">
        <v>0</v>
      </c>
      <c r="K70" s="25">
        <f>'Форма 4'!J1569</f>
        <v>15.7</v>
      </c>
      <c r="L70" s="24">
        <v>0</v>
      </c>
      <c r="M70" s="24">
        <v>0</v>
      </c>
      <c r="N70" s="24">
        <v>797.35</v>
      </c>
      <c r="O70" s="24">
        <v>460.01</v>
      </c>
      <c r="P70" s="24">
        <v>600.1</v>
      </c>
      <c r="Q70" s="24">
        <v>197.25</v>
      </c>
      <c r="R70" s="24">
        <v>346.21</v>
      </c>
      <c r="S70" s="24">
        <v>113.8</v>
      </c>
      <c r="T70" s="24">
        <v>0</v>
      </c>
      <c r="U70" s="24">
        <v>0</v>
      </c>
      <c r="V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H70" s="24">
        <v>0</v>
      </c>
      <c r="AI70" s="24">
        <v>0</v>
      </c>
      <c r="AJ70" s="24">
        <v>0</v>
      </c>
      <c r="AK70" s="24">
        <v>0</v>
      </c>
    </row>
    <row r="71" spans="1:37">
      <c r="A71" s="24" t="str">
        <f>'Форма 4'!A1586</f>
        <v>71.</v>
      </c>
      <c r="B71" s="24">
        <f t="shared" si="2"/>
        <v>4.49</v>
      </c>
      <c r="C71" s="24">
        <v>0</v>
      </c>
      <c r="D71" s="24">
        <v>3.87</v>
      </c>
      <c r="E71" s="24">
        <v>0.39</v>
      </c>
      <c r="F71" s="24">
        <v>0</v>
      </c>
      <c r="G71" s="24">
        <v>0</v>
      </c>
      <c r="H71" s="24">
        <v>0</v>
      </c>
      <c r="I71" s="25">
        <f>'Форма 4'!J1586</f>
        <v>0</v>
      </c>
      <c r="J71" s="25">
        <v>0</v>
      </c>
      <c r="K71" s="25">
        <f>'Форма 4'!J1587</f>
        <v>2.4E-2</v>
      </c>
      <c r="L71" s="24">
        <v>0</v>
      </c>
      <c r="M71" s="24">
        <v>0</v>
      </c>
      <c r="P71" s="24">
        <v>0</v>
      </c>
      <c r="Q71" s="24">
        <v>0.39</v>
      </c>
      <c r="R71" s="24">
        <v>0</v>
      </c>
      <c r="S71" s="24">
        <v>0.23</v>
      </c>
      <c r="T71" s="24">
        <v>0</v>
      </c>
      <c r="U71" s="24">
        <v>0</v>
      </c>
      <c r="V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0.39</v>
      </c>
      <c r="AG71" s="24">
        <v>0.23</v>
      </c>
      <c r="AH71" s="24">
        <v>0</v>
      </c>
      <c r="AI71" s="24">
        <v>0</v>
      </c>
      <c r="AJ71" s="24">
        <v>0</v>
      </c>
      <c r="AK71" s="24">
        <v>0</v>
      </c>
    </row>
    <row r="72" spans="1:37">
      <c r="A72" s="24" t="str">
        <f>'Форма 4'!A1605</f>
        <v>72.</v>
      </c>
      <c r="B72" s="24">
        <f t="shared" si="2"/>
        <v>15.36</v>
      </c>
      <c r="C72" s="24">
        <v>0</v>
      </c>
      <c r="D72" s="24">
        <v>15.36</v>
      </c>
      <c r="E72" s="24">
        <v>0</v>
      </c>
      <c r="F72" s="24">
        <v>0</v>
      </c>
      <c r="G72" s="24">
        <v>0</v>
      </c>
      <c r="H72" s="24">
        <v>0</v>
      </c>
      <c r="I72" s="25">
        <f>'Форма 4'!J1605</f>
        <v>0</v>
      </c>
      <c r="J72" s="25">
        <v>0</v>
      </c>
      <c r="K72" s="25">
        <f>'Форма 4'!J1606</f>
        <v>0</v>
      </c>
      <c r="L72" s="24">
        <v>0</v>
      </c>
      <c r="M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H72" s="24">
        <v>0</v>
      </c>
      <c r="AI72" s="24">
        <v>0</v>
      </c>
      <c r="AJ72" s="24">
        <v>0</v>
      </c>
      <c r="AK72" s="24">
        <v>0</v>
      </c>
    </row>
    <row r="73" spans="1:37">
      <c r="A73" s="24" t="str">
        <f>'Форма 4'!A1624</f>
        <v>73.</v>
      </c>
      <c r="B73" s="24">
        <f t="shared" si="2"/>
        <v>592.78</v>
      </c>
      <c r="C73" s="24">
        <v>266.60000000000002</v>
      </c>
      <c r="D73" s="24">
        <v>322.22000000000003</v>
      </c>
      <c r="E73" s="24">
        <v>42.03</v>
      </c>
      <c r="F73" s="24">
        <v>3.96</v>
      </c>
      <c r="G73" s="24">
        <v>0</v>
      </c>
      <c r="H73" s="24">
        <v>0</v>
      </c>
      <c r="I73" s="25">
        <f>'Форма 4'!J1624</f>
        <v>26.24</v>
      </c>
      <c r="J73" s="25">
        <v>0</v>
      </c>
      <c r="K73" s="25">
        <f>'Форма 4'!J1625</f>
        <v>3.17</v>
      </c>
      <c r="L73" s="24">
        <v>0</v>
      </c>
      <c r="M73" s="24">
        <v>0</v>
      </c>
      <c r="N73" s="24">
        <v>438.25</v>
      </c>
      <c r="O73" s="24">
        <v>249.99</v>
      </c>
      <c r="P73" s="24">
        <v>378.57</v>
      </c>
      <c r="Q73" s="24">
        <v>59.68</v>
      </c>
      <c r="R73" s="24">
        <v>215.95</v>
      </c>
      <c r="S73" s="24">
        <v>34.04</v>
      </c>
      <c r="T73" s="24">
        <v>0</v>
      </c>
      <c r="U73" s="24">
        <v>0</v>
      </c>
      <c r="V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H73" s="24">
        <v>0</v>
      </c>
      <c r="AI73" s="24">
        <v>0</v>
      </c>
      <c r="AJ73" s="24">
        <v>0</v>
      </c>
      <c r="AK73" s="24">
        <v>0</v>
      </c>
    </row>
    <row r="74" spans="1:37">
      <c r="A74" s="24" t="str">
        <f>'Форма 4'!A1644</f>
        <v>74.</v>
      </c>
      <c r="B74" s="24">
        <f t="shared" si="2"/>
        <v>14.02</v>
      </c>
      <c r="C74" s="24">
        <v>5.49</v>
      </c>
      <c r="D74" s="24">
        <v>8.5299999999999994</v>
      </c>
      <c r="E74" s="24">
        <v>1.21</v>
      </c>
      <c r="F74" s="24">
        <v>0</v>
      </c>
      <c r="G74" s="24">
        <v>0</v>
      </c>
      <c r="H74" s="24">
        <v>0</v>
      </c>
      <c r="I74" s="25">
        <f>'Форма 4'!J1644</f>
        <v>0.54</v>
      </c>
      <c r="J74" s="25">
        <v>0</v>
      </c>
      <c r="K74" s="25">
        <f>'Форма 4'!J1645</f>
        <v>0.1</v>
      </c>
      <c r="L74" s="24">
        <v>0</v>
      </c>
      <c r="M74" s="24">
        <v>0</v>
      </c>
      <c r="N74" s="24">
        <v>9.51</v>
      </c>
      <c r="O74" s="24">
        <v>5.43</v>
      </c>
      <c r="P74" s="24">
        <v>7.8</v>
      </c>
      <c r="Q74" s="24">
        <v>1.71</v>
      </c>
      <c r="R74" s="24">
        <v>4.45</v>
      </c>
      <c r="S74" s="24">
        <v>0.98</v>
      </c>
      <c r="T74" s="24">
        <v>0</v>
      </c>
      <c r="U74" s="24">
        <v>0</v>
      </c>
      <c r="V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H74" s="24">
        <v>0</v>
      </c>
      <c r="AI74" s="24">
        <v>0</v>
      </c>
      <c r="AJ74" s="24">
        <v>0</v>
      </c>
      <c r="AK74" s="24">
        <v>0</v>
      </c>
    </row>
    <row r="75" spans="1:37">
      <c r="A75" s="24" t="str">
        <f>'Форма 4'!A1664</f>
        <v>75.</v>
      </c>
      <c r="B75" s="24">
        <f t="shared" si="2"/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5">
        <f>'Форма 4'!J1664</f>
        <v>0</v>
      </c>
      <c r="J75" s="25">
        <v>0</v>
      </c>
      <c r="K75" s="25">
        <f>'Форма 4'!J1665</f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H75" s="24">
        <v>0</v>
      </c>
      <c r="AI75" s="24">
        <v>0</v>
      </c>
      <c r="AJ75" s="24">
        <v>0</v>
      </c>
      <c r="AK75" s="24">
        <v>0</v>
      </c>
    </row>
    <row r="76" spans="1:37">
      <c r="A76" s="24" t="str">
        <f>'Форма 4'!A1684</f>
        <v>76.</v>
      </c>
      <c r="B76" s="24">
        <f t="shared" si="2"/>
        <v>4424.18</v>
      </c>
      <c r="C76" s="24">
        <v>772.97</v>
      </c>
      <c r="D76" s="24">
        <v>104.2</v>
      </c>
      <c r="E76" s="24">
        <v>11.02</v>
      </c>
      <c r="F76" s="24">
        <v>3547.01</v>
      </c>
      <c r="G76" s="24">
        <v>0</v>
      </c>
      <c r="H76" s="24">
        <v>0</v>
      </c>
      <c r="I76" s="25">
        <f>'Форма 4'!J1684</f>
        <v>76.08</v>
      </c>
      <c r="J76" s="25">
        <v>0</v>
      </c>
      <c r="K76" s="25">
        <f>'Форма 4'!J1685</f>
        <v>0.68</v>
      </c>
      <c r="L76" s="24">
        <v>0</v>
      </c>
      <c r="M76" s="24">
        <v>0</v>
      </c>
      <c r="N76" s="24">
        <v>1113.27</v>
      </c>
      <c r="O76" s="24">
        <v>635.03</v>
      </c>
      <c r="P76" s="24">
        <v>1097.6199999999999</v>
      </c>
      <c r="Q76" s="24">
        <v>15.65</v>
      </c>
      <c r="R76" s="24">
        <v>626.11</v>
      </c>
      <c r="S76" s="24">
        <v>8.92</v>
      </c>
      <c r="T76" s="24">
        <v>0</v>
      </c>
      <c r="U76" s="24">
        <v>0</v>
      </c>
      <c r="V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H76" s="24">
        <v>0</v>
      </c>
      <c r="AI76" s="24">
        <v>0</v>
      </c>
      <c r="AJ76" s="24">
        <v>0</v>
      </c>
      <c r="AK76" s="24">
        <v>0</v>
      </c>
    </row>
    <row r="77" spans="1:37">
      <c r="A77" s="24" t="str">
        <f>'Форма 4'!A1703</f>
        <v>77.</v>
      </c>
      <c r="B77" s="24">
        <f t="shared" si="2"/>
        <v>4296.3900000000003</v>
      </c>
      <c r="C77" s="24">
        <v>1686.6</v>
      </c>
      <c r="D77" s="24">
        <v>2609.79</v>
      </c>
      <c r="E77" s="24">
        <v>291.77999999999997</v>
      </c>
      <c r="F77" s="24">
        <v>0</v>
      </c>
      <c r="G77" s="24">
        <v>0</v>
      </c>
      <c r="H77" s="24">
        <v>0</v>
      </c>
      <c r="I77" s="25">
        <f>'Форма 4'!J1703</f>
        <v>180</v>
      </c>
      <c r="J77" s="25">
        <v>0</v>
      </c>
      <c r="K77" s="25">
        <f>'Форма 4'!J1704</f>
        <v>18</v>
      </c>
      <c r="L77" s="24">
        <v>0</v>
      </c>
      <c r="M77" s="24">
        <v>0</v>
      </c>
      <c r="N77" s="24">
        <v>2077.3000000000002</v>
      </c>
      <c r="O77" s="24">
        <v>1088.1099999999999</v>
      </c>
      <c r="P77" s="24">
        <v>1770.93</v>
      </c>
      <c r="Q77" s="24">
        <v>306.37</v>
      </c>
      <c r="R77" s="24">
        <v>927.63</v>
      </c>
      <c r="S77" s="24">
        <v>160.47999999999999</v>
      </c>
      <c r="T77" s="24">
        <v>0</v>
      </c>
      <c r="U77" s="24">
        <v>0</v>
      </c>
      <c r="V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H77" s="24">
        <v>0</v>
      </c>
      <c r="AI77" s="24">
        <v>0</v>
      </c>
      <c r="AJ77" s="24">
        <v>0</v>
      </c>
      <c r="AK77" s="24">
        <v>0</v>
      </c>
    </row>
    <row r="78" spans="1:37">
      <c r="A78" s="24" t="str">
        <f>'Форма 4'!A1723</f>
        <v>78.</v>
      </c>
      <c r="B78" s="24">
        <f t="shared" si="2"/>
        <v>594.11</v>
      </c>
      <c r="C78" s="24">
        <v>0</v>
      </c>
      <c r="D78" s="24">
        <v>0</v>
      </c>
      <c r="E78" s="24">
        <v>0</v>
      </c>
      <c r="F78" s="24">
        <v>594.11</v>
      </c>
      <c r="G78" s="24">
        <v>499.87</v>
      </c>
      <c r="H78" s="24">
        <v>0</v>
      </c>
      <c r="I78" s="25">
        <f>'Форма 4'!J1723</f>
        <v>0</v>
      </c>
      <c r="J78" s="25">
        <v>0</v>
      </c>
      <c r="K78" s="25">
        <f>'Форма 4'!J1724</f>
        <v>0</v>
      </c>
      <c r="L78" s="24">
        <v>2450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H78" s="24">
        <v>0</v>
      </c>
      <c r="AI78" s="24">
        <v>0</v>
      </c>
      <c r="AJ78" s="24">
        <v>0</v>
      </c>
      <c r="AK78" s="24">
        <v>0</v>
      </c>
    </row>
    <row r="79" spans="1:37">
      <c r="A79" s="24" t="str">
        <f>'Форма 4'!A1742</f>
        <v>79.</v>
      </c>
      <c r="B79" s="24">
        <f t="shared" si="2"/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5">
        <f>'Форма 4'!J1742</f>
        <v>0</v>
      </c>
      <c r="J79" s="25">
        <v>0</v>
      </c>
      <c r="K79" s="25">
        <f>'Форма 4'!J1743</f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H79" s="24">
        <v>0</v>
      </c>
      <c r="AI79" s="24">
        <v>0</v>
      </c>
      <c r="AJ79" s="24">
        <v>0</v>
      </c>
      <c r="AK79" s="24">
        <v>0</v>
      </c>
    </row>
    <row r="80" spans="1:37">
      <c r="A80" s="24" t="str">
        <f>'Форма 4'!A1762</f>
        <v>80.</v>
      </c>
      <c r="B80" s="24">
        <f t="shared" si="2"/>
        <v>592.78</v>
      </c>
      <c r="C80" s="24">
        <v>266.60000000000002</v>
      </c>
      <c r="D80" s="24">
        <v>322.22000000000003</v>
      </c>
      <c r="E80" s="24">
        <v>42.03</v>
      </c>
      <c r="F80" s="24">
        <v>3.96</v>
      </c>
      <c r="G80" s="24">
        <v>0</v>
      </c>
      <c r="H80" s="24">
        <v>0</v>
      </c>
      <c r="I80" s="25">
        <f>'Форма 4'!J1762</f>
        <v>26.24</v>
      </c>
      <c r="J80" s="25">
        <v>0</v>
      </c>
      <c r="K80" s="25">
        <f>'Форма 4'!J1763</f>
        <v>3.17</v>
      </c>
      <c r="L80" s="24">
        <v>0</v>
      </c>
      <c r="M80" s="24">
        <v>0</v>
      </c>
      <c r="N80" s="24">
        <v>438.25</v>
      </c>
      <c r="O80" s="24">
        <v>249.99</v>
      </c>
      <c r="P80" s="24">
        <v>378.57</v>
      </c>
      <c r="Q80" s="24">
        <v>59.68</v>
      </c>
      <c r="R80" s="24">
        <v>215.95</v>
      </c>
      <c r="S80" s="24">
        <v>34.04</v>
      </c>
      <c r="T80" s="24">
        <v>0</v>
      </c>
      <c r="U80" s="24">
        <v>0</v>
      </c>
      <c r="V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H80" s="24">
        <v>0</v>
      </c>
      <c r="AI80" s="24">
        <v>0</v>
      </c>
      <c r="AJ80" s="24">
        <v>0</v>
      </c>
      <c r="AK80" s="24">
        <v>0</v>
      </c>
    </row>
    <row r="81" spans="1:37">
      <c r="A81" s="24" t="str">
        <f>'Форма 4'!A1781</f>
        <v>81.</v>
      </c>
      <c r="B81" s="24">
        <f t="shared" si="2"/>
        <v>14.02</v>
      </c>
      <c r="C81" s="24">
        <v>5.49</v>
      </c>
      <c r="D81" s="24">
        <v>8.5299999999999994</v>
      </c>
      <c r="E81" s="24">
        <v>1.21</v>
      </c>
      <c r="F81" s="24">
        <v>0</v>
      </c>
      <c r="G81" s="24">
        <v>0</v>
      </c>
      <c r="H81" s="24">
        <v>0</v>
      </c>
      <c r="I81" s="25">
        <f>'Форма 4'!J1781</f>
        <v>0.54</v>
      </c>
      <c r="J81" s="25">
        <v>0</v>
      </c>
      <c r="K81" s="25">
        <f>'Форма 4'!J1782</f>
        <v>0.1</v>
      </c>
      <c r="L81" s="24">
        <v>0</v>
      </c>
      <c r="M81" s="24">
        <v>0</v>
      </c>
      <c r="N81" s="24">
        <v>9.51</v>
      </c>
      <c r="O81" s="24">
        <v>5.43</v>
      </c>
      <c r="P81" s="24">
        <v>7.8</v>
      </c>
      <c r="Q81" s="24">
        <v>1.71</v>
      </c>
      <c r="R81" s="24">
        <v>4.45</v>
      </c>
      <c r="S81" s="24">
        <v>0.98</v>
      </c>
      <c r="T81" s="24">
        <v>0</v>
      </c>
      <c r="U81" s="24">
        <v>0</v>
      </c>
      <c r="V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H81" s="24">
        <v>0</v>
      </c>
      <c r="AI81" s="24">
        <v>0</v>
      </c>
      <c r="AJ81" s="24">
        <v>0</v>
      </c>
      <c r="AK81" s="24">
        <v>0</v>
      </c>
    </row>
    <row r="82" spans="1:37">
      <c r="A82" s="24" t="str">
        <f>'Форма 4'!A1801</f>
        <v>82.</v>
      </c>
      <c r="B82" s="24">
        <f t="shared" si="2"/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5">
        <f>'Форма 4'!J1801</f>
        <v>0</v>
      </c>
      <c r="J82" s="25">
        <v>0</v>
      </c>
      <c r="K82" s="25">
        <f>'Форма 4'!J1802</f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H82" s="24">
        <v>0</v>
      </c>
      <c r="AI82" s="24">
        <v>0</v>
      </c>
      <c r="AJ82" s="24">
        <v>0</v>
      </c>
      <c r="AK82" s="24">
        <v>0</v>
      </c>
    </row>
    <row r="83" spans="1:37">
      <c r="A83" s="24" t="str">
        <f>'Форма 4'!A1821</f>
        <v>83.</v>
      </c>
      <c r="B83" s="24">
        <f t="shared" si="2"/>
        <v>304.01</v>
      </c>
      <c r="C83" s="24">
        <v>118.03</v>
      </c>
      <c r="D83" s="24">
        <v>73.39</v>
      </c>
      <c r="E83" s="24">
        <v>0.32</v>
      </c>
      <c r="F83" s="24">
        <v>112.59</v>
      </c>
      <c r="G83" s="24">
        <v>0</v>
      </c>
      <c r="H83" s="24">
        <v>0</v>
      </c>
      <c r="I83" s="25">
        <f>'Форма 4'!J1821</f>
        <v>10.210000000000001</v>
      </c>
      <c r="J83" s="25">
        <v>0</v>
      </c>
      <c r="K83" s="25">
        <f>'Форма 4'!J1822</f>
        <v>0.02</v>
      </c>
      <c r="L83" s="24">
        <v>0</v>
      </c>
      <c r="M83" s="24">
        <v>0</v>
      </c>
      <c r="N83" s="24">
        <v>168.06</v>
      </c>
      <c r="O83" s="24">
        <v>95.86</v>
      </c>
      <c r="P83" s="24">
        <v>167.6</v>
      </c>
      <c r="Q83" s="24">
        <v>0.46</v>
      </c>
      <c r="R83" s="24">
        <v>95.6</v>
      </c>
      <c r="S83" s="24">
        <v>0.26</v>
      </c>
      <c r="T83" s="24">
        <v>0</v>
      </c>
      <c r="U83" s="24">
        <v>0</v>
      </c>
      <c r="V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H83" s="24">
        <v>0</v>
      </c>
      <c r="AI83" s="24">
        <v>0</v>
      </c>
      <c r="AJ83" s="24">
        <v>0</v>
      </c>
      <c r="AK83" s="24">
        <v>0</v>
      </c>
    </row>
    <row r="84" spans="1:37">
      <c r="A84" s="24" t="str">
        <f>'Форма 4'!A1840</f>
        <v>84.</v>
      </c>
      <c r="B84" s="24">
        <f t="shared" si="2"/>
        <v>37.64</v>
      </c>
      <c r="C84" s="24">
        <v>25.89</v>
      </c>
      <c r="D84" s="24">
        <v>11.75</v>
      </c>
      <c r="E84" s="24">
        <v>0</v>
      </c>
      <c r="F84" s="24">
        <v>0</v>
      </c>
      <c r="G84" s="24">
        <v>0</v>
      </c>
      <c r="H84" s="24">
        <v>0</v>
      </c>
      <c r="I84" s="25">
        <f>'Форма 4'!J1840</f>
        <v>2.3199999999999998</v>
      </c>
      <c r="J84" s="25">
        <v>0</v>
      </c>
      <c r="K84" s="25">
        <f>'Форма 4'!J1841</f>
        <v>0</v>
      </c>
      <c r="L84" s="24">
        <v>0</v>
      </c>
      <c r="M84" s="24">
        <v>0</v>
      </c>
      <c r="N84" s="24">
        <v>36.76</v>
      </c>
      <c r="O84" s="24">
        <v>20.97</v>
      </c>
      <c r="P84" s="24">
        <v>36.76</v>
      </c>
      <c r="Q84" s="24">
        <v>0</v>
      </c>
      <c r="R84" s="24">
        <v>20.97</v>
      </c>
      <c r="S84" s="24">
        <v>0</v>
      </c>
      <c r="T84" s="24">
        <v>0</v>
      </c>
      <c r="U84" s="24">
        <v>0</v>
      </c>
      <c r="V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H84" s="24">
        <v>0</v>
      </c>
      <c r="AI84" s="24">
        <v>0</v>
      </c>
      <c r="AJ84" s="24">
        <v>0</v>
      </c>
      <c r="AK84" s="24">
        <v>0</v>
      </c>
    </row>
    <row r="85" spans="1:37">
      <c r="A85" s="24" t="str">
        <f>'Форма 4'!A1860</f>
        <v>85.</v>
      </c>
      <c r="B85" s="24">
        <f t="shared" si="2"/>
        <v>570.70000000000005</v>
      </c>
      <c r="C85" s="24">
        <v>0</v>
      </c>
      <c r="D85" s="24">
        <v>0</v>
      </c>
      <c r="E85" s="24">
        <v>0</v>
      </c>
      <c r="F85" s="24">
        <v>570.70000000000005</v>
      </c>
      <c r="G85" s="24">
        <v>537.37</v>
      </c>
      <c r="H85" s="24">
        <v>0</v>
      </c>
      <c r="I85" s="25">
        <f>'Форма 4'!J1860</f>
        <v>0</v>
      </c>
      <c r="J85" s="25">
        <v>0</v>
      </c>
      <c r="K85" s="25">
        <f>'Форма 4'!J1861</f>
        <v>0</v>
      </c>
      <c r="L85" s="24">
        <v>1000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H85" s="24">
        <v>0</v>
      </c>
      <c r="AI85" s="24">
        <v>0</v>
      </c>
      <c r="AJ85" s="24">
        <v>0</v>
      </c>
      <c r="AK85" s="24">
        <v>0</v>
      </c>
    </row>
    <row r="86" spans="1:37">
      <c r="A86" s="24" t="str">
        <f>'Форма 4'!A1879</f>
        <v>86.</v>
      </c>
      <c r="B86" s="24">
        <f t="shared" si="2"/>
        <v>797.39</v>
      </c>
      <c r="C86" s="24">
        <v>797.39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5">
        <f>'Форма 4'!J1879</f>
        <v>88.5</v>
      </c>
      <c r="J86" s="25">
        <v>0</v>
      </c>
      <c r="K86" s="25">
        <f>'Форма 4'!J1880</f>
        <v>0</v>
      </c>
      <c r="L86" s="24">
        <v>0</v>
      </c>
      <c r="M86" s="24">
        <v>0</v>
      </c>
      <c r="N86" s="24">
        <v>637.91</v>
      </c>
      <c r="O86" s="24">
        <v>303.01</v>
      </c>
      <c r="P86" s="24">
        <v>637.91</v>
      </c>
      <c r="Q86" s="24">
        <v>0</v>
      </c>
      <c r="R86" s="24">
        <v>303.01</v>
      </c>
      <c r="S86" s="24">
        <v>0</v>
      </c>
      <c r="T86" s="24">
        <v>0</v>
      </c>
      <c r="U86" s="24">
        <v>0</v>
      </c>
      <c r="V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H86" s="24">
        <v>0</v>
      </c>
      <c r="AI86" s="24">
        <v>0</v>
      </c>
      <c r="AJ86" s="24">
        <v>0</v>
      </c>
      <c r="AK86" s="24">
        <v>0</v>
      </c>
    </row>
    <row r="87" spans="1:37">
      <c r="A87" s="24" t="str">
        <f>'Форма 4'!A1898</f>
        <v>87.</v>
      </c>
      <c r="B87" s="24">
        <f t="shared" si="2"/>
        <v>1025</v>
      </c>
      <c r="C87" s="24">
        <v>1025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5">
        <f>'Форма 4'!J1898</f>
        <v>100</v>
      </c>
      <c r="J87" s="25">
        <v>0</v>
      </c>
      <c r="K87" s="25">
        <f>'Форма 4'!J1899</f>
        <v>0</v>
      </c>
      <c r="L87" s="24">
        <v>0</v>
      </c>
      <c r="M87" s="24">
        <v>0</v>
      </c>
      <c r="N87" s="24">
        <v>820</v>
      </c>
      <c r="O87" s="24">
        <v>389.5</v>
      </c>
      <c r="P87" s="24">
        <v>820</v>
      </c>
      <c r="Q87" s="24">
        <v>0</v>
      </c>
      <c r="R87" s="24">
        <v>389.5</v>
      </c>
      <c r="S87" s="24">
        <v>0</v>
      </c>
      <c r="T87" s="24">
        <v>0</v>
      </c>
      <c r="U87" s="24">
        <v>0</v>
      </c>
      <c r="V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H87" s="24">
        <v>0</v>
      </c>
      <c r="AI87" s="24">
        <v>0</v>
      </c>
      <c r="AJ87" s="24">
        <v>0</v>
      </c>
      <c r="AK87" s="24">
        <v>0</v>
      </c>
    </row>
    <row r="88" spans="1:37">
      <c r="A88" s="24" t="str">
        <f>'Форма 4'!A1916</f>
        <v>88.</v>
      </c>
      <c r="B88" s="24">
        <f t="shared" si="2"/>
        <v>111.97</v>
      </c>
      <c r="C88" s="24">
        <v>0</v>
      </c>
      <c r="D88" s="24">
        <v>0</v>
      </c>
      <c r="E88" s="24">
        <v>0</v>
      </c>
      <c r="F88" s="24">
        <v>111.97</v>
      </c>
      <c r="G88" s="24">
        <v>78.77</v>
      </c>
      <c r="H88" s="24">
        <v>0</v>
      </c>
      <c r="I88" s="25">
        <f>'Форма 4'!J1916</f>
        <v>0</v>
      </c>
      <c r="J88" s="25">
        <v>0</v>
      </c>
      <c r="K88" s="25">
        <f>'Форма 4'!J1917</f>
        <v>0</v>
      </c>
      <c r="L88" s="24">
        <v>1400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H88" s="24">
        <v>0</v>
      </c>
      <c r="AI88" s="24">
        <v>0</v>
      </c>
      <c r="AJ88" s="24">
        <v>0</v>
      </c>
      <c r="AK88" s="24">
        <v>0</v>
      </c>
    </row>
  </sheetData>
  <mergeCells count="4">
    <mergeCell ref="A2:K2"/>
    <mergeCell ref="B3:K3"/>
    <mergeCell ref="B4:K4"/>
    <mergeCell ref="A5:K5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AK97"/>
  <sheetViews>
    <sheetView workbookViewId="0"/>
  </sheetViews>
  <sheetFormatPr defaultRowHeight="10.5"/>
  <cols>
    <col min="1" max="1" width="5.7109375" style="25" customWidth="1"/>
    <col min="2" max="16384" width="9.140625" style="24"/>
  </cols>
  <sheetData>
    <row r="1" spans="1:37" s="26" customFormat="1">
      <c r="A1" s="4"/>
      <c r="B1" s="26" t="s">
        <v>335</v>
      </c>
      <c r="C1" s="26" t="s">
        <v>336</v>
      </c>
      <c r="D1" s="26" t="s">
        <v>337</v>
      </c>
      <c r="E1" s="26" t="s">
        <v>338</v>
      </c>
      <c r="F1" s="26" t="s">
        <v>339</v>
      </c>
      <c r="G1" s="26" t="s">
        <v>340</v>
      </c>
      <c r="H1" s="26" t="s">
        <v>341</v>
      </c>
      <c r="I1" s="26" t="s">
        <v>342</v>
      </c>
      <c r="J1" s="26" t="s">
        <v>343</v>
      </c>
      <c r="K1" s="26" t="s">
        <v>344</v>
      </c>
      <c r="L1" s="26" t="s">
        <v>345</v>
      </c>
      <c r="M1" s="26" t="s">
        <v>346</v>
      </c>
      <c r="N1" s="26" t="s">
        <v>347</v>
      </c>
      <c r="O1" s="26" t="s">
        <v>348</v>
      </c>
      <c r="P1" s="26" t="s">
        <v>349</v>
      </c>
      <c r="Q1" s="26" t="s">
        <v>350</v>
      </c>
      <c r="R1" s="26" t="s">
        <v>351</v>
      </c>
      <c r="S1" s="26" t="s">
        <v>352</v>
      </c>
      <c r="T1" s="26" t="s">
        <v>353</v>
      </c>
      <c r="U1" s="26" t="s">
        <v>354</v>
      </c>
      <c r="V1" s="26" t="s">
        <v>355</v>
      </c>
      <c r="X1" s="26" t="s">
        <v>356</v>
      </c>
      <c r="Y1" s="26" t="s">
        <v>357</v>
      </c>
      <c r="Z1" s="26" t="s">
        <v>358</v>
      </c>
      <c r="AA1" s="26" t="s">
        <v>359</v>
      </c>
      <c r="AB1" s="26" t="s">
        <v>360</v>
      </c>
      <c r="AC1" s="26" t="s">
        <v>361</v>
      </c>
      <c r="AD1" s="26" t="s">
        <v>362</v>
      </c>
      <c r="AE1" s="26" t="s">
        <v>363</v>
      </c>
      <c r="AF1" s="26" t="s">
        <v>364</v>
      </c>
      <c r="AG1" s="26" t="s">
        <v>365</v>
      </c>
      <c r="AH1" s="26" t="s">
        <v>366</v>
      </c>
      <c r="AI1" s="26" t="s">
        <v>367</v>
      </c>
      <c r="AJ1" s="26" t="s">
        <v>368</v>
      </c>
      <c r="AK1" s="26" t="s">
        <v>369</v>
      </c>
    </row>
    <row r="2" spans="1:37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37">
      <c r="A3" s="27"/>
      <c r="B3" s="92" t="s">
        <v>370</v>
      </c>
      <c r="C3" s="92"/>
      <c r="D3" s="92"/>
      <c r="E3" s="92"/>
      <c r="F3" s="92"/>
      <c r="G3" s="92"/>
      <c r="H3" s="92"/>
      <c r="I3" s="92"/>
      <c r="J3" s="92"/>
      <c r="K3" s="92"/>
    </row>
    <row r="4" spans="1:37">
      <c r="A4" s="27"/>
      <c r="B4" s="92" t="s">
        <v>371</v>
      </c>
      <c r="C4" s="92"/>
      <c r="D4" s="92"/>
      <c r="E4" s="92"/>
      <c r="F4" s="92"/>
      <c r="G4" s="92"/>
      <c r="H4" s="92"/>
      <c r="I4" s="92"/>
      <c r="J4" s="92"/>
      <c r="K4" s="92"/>
    </row>
    <row r="5" spans="1:37">
      <c r="A5" s="90"/>
      <c r="B5" s="91"/>
      <c r="C5" s="91"/>
      <c r="D5" s="91"/>
      <c r="E5" s="91"/>
      <c r="F5" s="91"/>
      <c r="G5" s="91"/>
      <c r="H5" s="91"/>
      <c r="I5" s="91"/>
      <c r="J5" s="91"/>
      <c r="K5" s="91"/>
    </row>
    <row r="7" spans="1:37">
      <c r="B7" s="81" t="s">
        <v>16</v>
      </c>
      <c r="C7" s="81"/>
      <c r="D7" s="81"/>
      <c r="E7" s="81"/>
      <c r="F7" s="81"/>
      <c r="G7" s="81"/>
      <c r="H7" s="81"/>
      <c r="I7" s="81"/>
      <c r="J7" s="81"/>
      <c r="K7" s="81"/>
    </row>
    <row r="8" spans="1:37">
      <c r="B8" s="81"/>
      <c r="C8" s="81"/>
      <c r="D8" s="81"/>
      <c r="E8" s="81"/>
      <c r="F8" s="81"/>
      <c r="G8" s="81"/>
      <c r="H8" s="81"/>
      <c r="I8" s="81"/>
      <c r="J8" s="81"/>
      <c r="K8" s="81"/>
    </row>
    <row r="9" spans="1:37">
      <c r="A9" s="24" t="str">
        <f>'Форма 4'!A27</f>
        <v>1.</v>
      </c>
      <c r="B9" s="24">
        <f t="shared" ref="B9:B33" si="0">ROUND(C9+D9+F9+AF9+AG9,2)</f>
        <v>1417.77</v>
      </c>
      <c r="C9" s="24">
        <v>708.54</v>
      </c>
      <c r="D9" s="24">
        <v>709.23</v>
      </c>
      <c r="E9" s="24">
        <v>113.55</v>
      </c>
      <c r="F9" s="24">
        <v>0</v>
      </c>
      <c r="G9" s="24">
        <v>0</v>
      </c>
      <c r="H9" s="24">
        <v>0</v>
      </c>
      <c r="I9" s="25">
        <f>'Форма 4'!J27</f>
        <v>68.260000000000005</v>
      </c>
      <c r="J9" s="25">
        <v>0</v>
      </c>
      <c r="K9" s="25">
        <f>'Форма 4'!J28</f>
        <v>9.4</v>
      </c>
      <c r="L9" s="24">
        <v>0</v>
      </c>
      <c r="M9" s="24">
        <v>0</v>
      </c>
      <c r="N9" s="24">
        <v>854.97</v>
      </c>
      <c r="O9" s="24">
        <v>493.25</v>
      </c>
      <c r="P9" s="24">
        <v>736.88</v>
      </c>
      <c r="Q9" s="24">
        <v>118.09</v>
      </c>
      <c r="R9" s="24">
        <v>425.12</v>
      </c>
      <c r="S9" s="24">
        <v>68.13</v>
      </c>
      <c r="T9" s="24">
        <v>0</v>
      </c>
      <c r="U9" s="24">
        <v>0</v>
      </c>
      <c r="V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H9" s="24">
        <v>0</v>
      </c>
      <c r="AI9" s="24">
        <v>0</v>
      </c>
      <c r="AJ9" s="24">
        <v>0</v>
      </c>
      <c r="AK9" s="24">
        <v>0</v>
      </c>
    </row>
    <row r="10" spans="1:37">
      <c r="A10" s="24" t="str">
        <f>'Форма 4'!A45</f>
        <v>2.</v>
      </c>
      <c r="B10" s="24">
        <f t="shared" si="0"/>
        <v>11523.91</v>
      </c>
      <c r="C10" s="24">
        <v>92.48</v>
      </c>
      <c r="D10" s="24">
        <v>11431.43</v>
      </c>
      <c r="E10" s="24">
        <v>249.25</v>
      </c>
      <c r="F10" s="24">
        <v>0</v>
      </c>
      <c r="G10" s="24">
        <v>0</v>
      </c>
      <c r="H10" s="24">
        <v>0</v>
      </c>
      <c r="I10" s="25">
        <f>'Форма 4'!J45</f>
        <v>9.8699999999999992</v>
      </c>
      <c r="J10" s="25">
        <v>0</v>
      </c>
      <c r="K10" s="25">
        <f>'Форма 4'!J46</f>
        <v>15.51</v>
      </c>
      <c r="L10" s="24">
        <v>0</v>
      </c>
      <c r="M10" s="24">
        <v>0</v>
      </c>
      <c r="N10" s="24">
        <v>355.4</v>
      </c>
      <c r="O10" s="24">
        <v>205.04</v>
      </c>
      <c r="P10" s="24">
        <v>96.18</v>
      </c>
      <c r="Q10" s="24">
        <v>259.22000000000003</v>
      </c>
      <c r="R10" s="24">
        <v>55.49</v>
      </c>
      <c r="S10" s="24">
        <v>149.55000000000001</v>
      </c>
      <c r="T10" s="24">
        <v>0</v>
      </c>
      <c r="U10" s="24">
        <v>0</v>
      </c>
      <c r="V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H10" s="24">
        <v>0</v>
      </c>
      <c r="AI10" s="24">
        <v>0</v>
      </c>
      <c r="AJ10" s="24">
        <v>0</v>
      </c>
      <c r="AK10" s="24">
        <v>0</v>
      </c>
    </row>
    <row r="11" spans="1:37">
      <c r="A11" s="24" t="str">
        <f>'Форма 4'!A63</f>
        <v>3.</v>
      </c>
      <c r="B11" s="24">
        <f t="shared" si="0"/>
        <v>908.04</v>
      </c>
      <c r="C11" s="24">
        <v>173.78</v>
      </c>
      <c r="D11" s="24">
        <v>734.26</v>
      </c>
      <c r="E11" s="24">
        <v>70.87</v>
      </c>
      <c r="F11" s="24">
        <v>0</v>
      </c>
      <c r="G11" s="24">
        <v>0</v>
      </c>
      <c r="H11" s="24">
        <v>0</v>
      </c>
      <c r="I11" s="25">
        <f>'Форма 4'!J63</f>
        <v>18.37</v>
      </c>
      <c r="J11" s="25">
        <v>0</v>
      </c>
      <c r="K11" s="25">
        <f>'Форма 4'!J64</f>
        <v>4.6500000000000004</v>
      </c>
      <c r="L11" s="24">
        <v>0</v>
      </c>
      <c r="M11" s="24">
        <v>0</v>
      </c>
      <c r="N11" s="24">
        <v>254.44</v>
      </c>
      <c r="O11" s="24">
        <v>146.79</v>
      </c>
      <c r="P11" s="24">
        <v>180.73</v>
      </c>
      <c r="Q11" s="24">
        <v>73.709999999999994</v>
      </c>
      <c r="R11" s="24">
        <v>104.27</v>
      </c>
      <c r="S11" s="24">
        <v>42.52</v>
      </c>
      <c r="T11" s="24">
        <v>0</v>
      </c>
      <c r="U11" s="24">
        <v>0</v>
      </c>
      <c r="V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H11" s="24">
        <v>0</v>
      </c>
      <c r="AI11" s="24">
        <v>0</v>
      </c>
      <c r="AJ11" s="24">
        <v>0</v>
      </c>
      <c r="AK11" s="24">
        <v>0</v>
      </c>
    </row>
    <row r="12" spans="1:37">
      <c r="A12" s="24" t="str">
        <f>'Форма 4'!A82</f>
        <v>4.</v>
      </c>
      <c r="B12" s="24">
        <f t="shared" si="0"/>
        <v>4.49</v>
      </c>
      <c r="C12" s="24">
        <v>0</v>
      </c>
      <c r="D12" s="24">
        <v>3.87</v>
      </c>
      <c r="E12" s="24">
        <v>0.39</v>
      </c>
      <c r="F12" s="24">
        <v>0</v>
      </c>
      <c r="G12" s="24">
        <v>0</v>
      </c>
      <c r="H12" s="24">
        <v>0</v>
      </c>
      <c r="I12" s="25">
        <f>'Форма 4'!J82</f>
        <v>0</v>
      </c>
      <c r="J12" s="25">
        <v>0</v>
      </c>
      <c r="K12" s="25">
        <f>'Форма 4'!J83</f>
        <v>2.4E-2</v>
      </c>
      <c r="L12" s="24">
        <v>0</v>
      </c>
      <c r="M12" s="24">
        <v>0</v>
      </c>
      <c r="P12" s="24">
        <v>0</v>
      </c>
      <c r="Q12" s="24">
        <v>0.39</v>
      </c>
      <c r="R12" s="24">
        <v>0</v>
      </c>
      <c r="S12" s="24">
        <v>0.23</v>
      </c>
      <c r="T12" s="24">
        <v>0</v>
      </c>
      <c r="U12" s="24">
        <v>0</v>
      </c>
      <c r="V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0.39</v>
      </c>
      <c r="AG12" s="24">
        <v>0.23</v>
      </c>
      <c r="AH12" s="24">
        <v>0</v>
      </c>
      <c r="AI12" s="24">
        <v>0</v>
      </c>
      <c r="AJ12" s="24">
        <v>0</v>
      </c>
      <c r="AK12" s="24">
        <v>0</v>
      </c>
    </row>
    <row r="13" spans="1:37">
      <c r="A13" s="24" t="str">
        <f>'Форма 4'!A101</f>
        <v>5.</v>
      </c>
      <c r="B13" s="24">
        <f t="shared" si="0"/>
        <v>949.58</v>
      </c>
      <c r="C13" s="24">
        <v>0</v>
      </c>
      <c r="D13" s="24">
        <v>949.58</v>
      </c>
      <c r="E13" s="24">
        <v>121.41</v>
      </c>
      <c r="F13" s="24">
        <v>0</v>
      </c>
      <c r="G13" s="24">
        <v>0</v>
      </c>
      <c r="H13" s="24">
        <v>0</v>
      </c>
      <c r="I13" s="25">
        <f>'Форма 4'!J101</f>
        <v>0</v>
      </c>
      <c r="J13" s="25">
        <v>0</v>
      </c>
      <c r="K13" s="25">
        <f>'Форма 4'!J102</f>
        <v>7.49</v>
      </c>
      <c r="L13" s="24">
        <v>0</v>
      </c>
      <c r="M13" s="24">
        <v>0</v>
      </c>
      <c r="N13" s="24">
        <v>115.34</v>
      </c>
      <c r="O13" s="24">
        <v>52.21</v>
      </c>
      <c r="P13" s="24">
        <v>0</v>
      </c>
      <c r="Q13" s="24">
        <v>115.34</v>
      </c>
      <c r="R13" s="24">
        <v>0</v>
      </c>
      <c r="S13" s="24">
        <v>52.21</v>
      </c>
      <c r="T13" s="24">
        <v>0</v>
      </c>
      <c r="U13" s="24">
        <v>0</v>
      </c>
      <c r="V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H13" s="24">
        <v>0</v>
      </c>
      <c r="AI13" s="24">
        <v>0</v>
      </c>
      <c r="AJ13" s="24">
        <v>0</v>
      </c>
      <c r="AK13" s="24">
        <v>0</v>
      </c>
    </row>
    <row r="14" spans="1:37">
      <c r="A14" s="24" t="str">
        <f>'Форма 4'!A120</f>
        <v>6.</v>
      </c>
      <c r="B14" s="24">
        <f t="shared" si="0"/>
        <v>5.42</v>
      </c>
      <c r="C14" s="24">
        <v>0</v>
      </c>
      <c r="D14" s="24">
        <v>4.67</v>
      </c>
      <c r="E14" s="24">
        <v>0.47</v>
      </c>
      <c r="F14" s="24">
        <v>0</v>
      </c>
      <c r="G14" s="24">
        <v>0</v>
      </c>
      <c r="H14" s="24">
        <v>0</v>
      </c>
      <c r="I14" s="25">
        <f>'Форма 4'!J120</f>
        <v>0</v>
      </c>
      <c r="J14" s="25">
        <v>0</v>
      </c>
      <c r="K14" s="25">
        <f>'Форма 4'!J121</f>
        <v>2.9000000000000001E-2</v>
      </c>
      <c r="L14" s="24">
        <v>0</v>
      </c>
      <c r="M14" s="24">
        <v>0</v>
      </c>
      <c r="P14" s="24">
        <v>0</v>
      </c>
      <c r="Q14" s="24">
        <v>0.47</v>
      </c>
      <c r="R14" s="24">
        <v>0</v>
      </c>
      <c r="S14" s="24">
        <v>0.28000000000000003</v>
      </c>
      <c r="T14" s="24">
        <v>0</v>
      </c>
      <c r="U14" s="24">
        <v>0</v>
      </c>
      <c r="V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0.47</v>
      </c>
      <c r="AG14" s="24">
        <v>0.28000000000000003</v>
      </c>
      <c r="AH14" s="24">
        <v>0</v>
      </c>
      <c r="AI14" s="24">
        <v>0</v>
      </c>
      <c r="AJ14" s="24">
        <v>0</v>
      </c>
      <c r="AK14" s="24">
        <v>0</v>
      </c>
    </row>
    <row r="15" spans="1:37">
      <c r="A15" s="24" t="str">
        <f>'Форма 4'!A139</f>
        <v>7.</v>
      </c>
      <c r="B15" s="24">
        <f t="shared" si="0"/>
        <v>15.36</v>
      </c>
      <c r="C15" s="24">
        <v>0</v>
      </c>
      <c r="D15" s="24">
        <v>15.36</v>
      </c>
      <c r="E15" s="24">
        <v>0</v>
      </c>
      <c r="F15" s="24">
        <v>0</v>
      </c>
      <c r="G15" s="24">
        <v>0</v>
      </c>
      <c r="H15" s="24">
        <v>0</v>
      </c>
      <c r="I15" s="25">
        <f>'Форма 4'!J139</f>
        <v>0</v>
      </c>
      <c r="J15" s="25">
        <v>0</v>
      </c>
      <c r="K15" s="25">
        <f>'Форма 4'!J140</f>
        <v>0</v>
      </c>
      <c r="L15" s="24">
        <v>0</v>
      </c>
      <c r="M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H15" s="24">
        <v>0</v>
      </c>
      <c r="AI15" s="24">
        <v>0</v>
      </c>
      <c r="AJ15" s="24">
        <v>0</v>
      </c>
      <c r="AK15" s="24">
        <v>0</v>
      </c>
    </row>
    <row r="16" spans="1:37">
      <c r="A16" s="24" t="str">
        <f>'Форма 4'!A158</f>
        <v>8.</v>
      </c>
      <c r="B16" s="24">
        <f t="shared" si="0"/>
        <v>4617.09</v>
      </c>
      <c r="C16" s="24">
        <v>121.95</v>
      </c>
      <c r="D16" s="24">
        <v>4465.6400000000003</v>
      </c>
      <c r="E16" s="24">
        <v>478.22</v>
      </c>
      <c r="F16" s="24">
        <v>29.5</v>
      </c>
      <c r="G16" s="24">
        <v>0</v>
      </c>
      <c r="H16" s="24">
        <v>0</v>
      </c>
      <c r="I16" s="25">
        <f>'Форма 4'!J158</f>
        <v>12.77</v>
      </c>
      <c r="J16" s="25">
        <v>0</v>
      </c>
      <c r="K16" s="25">
        <f>'Форма 4'!J159</f>
        <v>29.74</v>
      </c>
      <c r="L16" s="24">
        <v>0</v>
      </c>
      <c r="M16" s="24">
        <v>0</v>
      </c>
      <c r="N16" s="24">
        <v>852.24</v>
      </c>
      <c r="O16" s="24">
        <v>486.14</v>
      </c>
      <c r="P16" s="24">
        <v>173.17</v>
      </c>
      <c r="Q16" s="24">
        <v>679.07</v>
      </c>
      <c r="R16" s="24">
        <v>98.78</v>
      </c>
      <c r="S16" s="24">
        <v>387.36</v>
      </c>
      <c r="T16" s="24">
        <v>0</v>
      </c>
      <c r="U16" s="24">
        <v>0</v>
      </c>
      <c r="V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H16" s="24">
        <v>0</v>
      </c>
      <c r="AI16" s="24">
        <v>0</v>
      </c>
      <c r="AJ16" s="24">
        <v>0</v>
      </c>
      <c r="AK16" s="24">
        <v>0</v>
      </c>
    </row>
    <row r="17" spans="1:37">
      <c r="A17" s="24" t="str">
        <f>'Форма 4'!A177</f>
        <v>9.</v>
      </c>
      <c r="B17" s="24">
        <f t="shared" si="0"/>
        <v>59.51</v>
      </c>
      <c r="C17" s="24">
        <v>0</v>
      </c>
      <c r="D17" s="24">
        <v>0</v>
      </c>
      <c r="E17" s="24">
        <v>0</v>
      </c>
      <c r="F17" s="24">
        <v>59.51</v>
      </c>
      <c r="G17" s="24">
        <v>59.51</v>
      </c>
      <c r="H17" s="24">
        <v>0</v>
      </c>
      <c r="I17" s="25">
        <f>'Форма 4'!J177</f>
        <v>0</v>
      </c>
      <c r="J17" s="25">
        <v>0</v>
      </c>
      <c r="K17" s="25">
        <f>'Форма 4'!J178</f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H17" s="24">
        <v>0</v>
      </c>
      <c r="AI17" s="24">
        <v>0</v>
      </c>
      <c r="AJ17" s="24">
        <v>0</v>
      </c>
      <c r="AK17" s="24">
        <v>0</v>
      </c>
    </row>
    <row r="18" spans="1:37">
      <c r="A18" s="24" t="str">
        <f>'Форма 4'!A197</f>
        <v>10.</v>
      </c>
      <c r="B18" s="24">
        <f t="shared" si="0"/>
        <v>4617.09</v>
      </c>
      <c r="C18" s="24">
        <v>121.95</v>
      </c>
      <c r="D18" s="24">
        <v>4465.6400000000003</v>
      </c>
      <c r="E18" s="24">
        <v>478.22</v>
      </c>
      <c r="F18" s="24">
        <v>29.5</v>
      </c>
      <c r="G18" s="24">
        <v>0</v>
      </c>
      <c r="H18" s="24">
        <v>0</v>
      </c>
      <c r="I18" s="25">
        <f>'Форма 4'!J197</f>
        <v>12.77</v>
      </c>
      <c r="J18" s="25">
        <v>0</v>
      </c>
      <c r="K18" s="25">
        <f>'Форма 4'!J198</f>
        <v>29.74</v>
      </c>
      <c r="L18" s="24">
        <v>0</v>
      </c>
      <c r="M18" s="24">
        <v>0</v>
      </c>
      <c r="N18" s="24">
        <v>852.24</v>
      </c>
      <c r="O18" s="24">
        <v>486.14</v>
      </c>
      <c r="P18" s="24">
        <v>173.17</v>
      </c>
      <c r="Q18" s="24">
        <v>679.07</v>
      </c>
      <c r="R18" s="24">
        <v>98.78</v>
      </c>
      <c r="S18" s="24">
        <v>387.36</v>
      </c>
      <c r="T18" s="24">
        <v>0</v>
      </c>
      <c r="U18" s="24">
        <v>0</v>
      </c>
      <c r="V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H18" s="24">
        <v>0</v>
      </c>
      <c r="AI18" s="24">
        <v>0</v>
      </c>
      <c r="AJ18" s="24">
        <v>0</v>
      </c>
      <c r="AK18" s="24">
        <v>0</v>
      </c>
    </row>
    <row r="19" spans="1:37">
      <c r="A19" s="24" t="str">
        <f>'Форма 4'!A216</f>
        <v>11.</v>
      </c>
      <c r="B19" s="24">
        <f t="shared" si="0"/>
        <v>59.51</v>
      </c>
      <c r="C19" s="24">
        <v>0</v>
      </c>
      <c r="D19" s="24">
        <v>0</v>
      </c>
      <c r="E19" s="24">
        <v>0</v>
      </c>
      <c r="F19" s="24">
        <v>59.51</v>
      </c>
      <c r="G19" s="24">
        <v>59.51</v>
      </c>
      <c r="H19" s="24">
        <v>0</v>
      </c>
      <c r="I19" s="25">
        <f>'Форма 4'!J216</f>
        <v>0</v>
      </c>
      <c r="J19" s="25">
        <v>0</v>
      </c>
      <c r="K19" s="25">
        <f>'Форма 4'!J217</f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H19" s="24">
        <v>0</v>
      </c>
      <c r="AI19" s="24">
        <v>0</v>
      </c>
      <c r="AJ19" s="24">
        <v>0</v>
      </c>
      <c r="AK19" s="24">
        <v>0</v>
      </c>
    </row>
    <row r="20" spans="1:37">
      <c r="A20" s="24" t="str">
        <f>'Форма 4'!A236</f>
        <v>12.</v>
      </c>
      <c r="B20" s="24">
        <f t="shared" si="0"/>
        <v>3259.67</v>
      </c>
      <c r="C20" s="24">
        <v>442.75</v>
      </c>
      <c r="D20" s="24">
        <v>2761.87</v>
      </c>
      <c r="E20" s="24">
        <v>314.89999999999998</v>
      </c>
      <c r="F20" s="24">
        <v>55.05</v>
      </c>
      <c r="G20" s="24">
        <v>0</v>
      </c>
      <c r="H20" s="24">
        <v>0</v>
      </c>
      <c r="I20" s="25">
        <f>'Форма 4'!J236</f>
        <v>38.299999999999997</v>
      </c>
      <c r="J20" s="25">
        <v>0</v>
      </c>
      <c r="K20" s="25">
        <f>'Форма 4'!J237</f>
        <v>19.05</v>
      </c>
      <c r="L20" s="24">
        <v>0</v>
      </c>
      <c r="M20" s="24">
        <v>0</v>
      </c>
      <c r="N20" s="24">
        <v>1075.8599999999999</v>
      </c>
      <c r="O20" s="24">
        <v>613.70000000000005</v>
      </c>
      <c r="P20" s="24">
        <v>628.71</v>
      </c>
      <c r="Q20" s="24">
        <v>447.15</v>
      </c>
      <c r="R20" s="24">
        <v>358.63</v>
      </c>
      <c r="S20" s="24">
        <v>255.07</v>
      </c>
      <c r="T20" s="24">
        <v>0</v>
      </c>
      <c r="U20" s="24">
        <v>0</v>
      </c>
      <c r="V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H20" s="24">
        <v>0</v>
      </c>
      <c r="AI20" s="24">
        <v>0</v>
      </c>
      <c r="AJ20" s="24">
        <v>0</v>
      </c>
      <c r="AK20" s="24">
        <v>0</v>
      </c>
    </row>
    <row r="21" spans="1:37">
      <c r="A21" s="24" t="str">
        <f>'Форма 4'!A254</f>
        <v>13.</v>
      </c>
      <c r="B21" s="24">
        <f t="shared" si="0"/>
        <v>518.6</v>
      </c>
      <c r="C21" s="24">
        <v>0</v>
      </c>
      <c r="D21" s="24">
        <v>0</v>
      </c>
      <c r="E21" s="24">
        <v>0</v>
      </c>
      <c r="F21" s="24">
        <v>518.6</v>
      </c>
      <c r="G21" s="24">
        <v>486.29</v>
      </c>
      <c r="H21" s="24">
        <v>0</v>
      </c>
      <c r="I21" s="25">
        <f>'Форма 4'!J254</f>
        <v>0</v>
      </c>
      <c r="J21" s="25">
        <v>0</v>
      </c>
      <c r="K21" s="25">
        <f>'Форма 4'!J255</f>
        <v>0</v>
      </c>
      <c r="L21" s="24">
        <v>1000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H21" s="24">
        <v>0</v>
      </c>
      <c r="AI21" s="24">
        <v>0</v>
      </c>
      <c r="AJ21" s="24">
        <v>0</v>
      </c>
      <c r="AK21" s="24">
        <v>0</v>
      </c>
    </row>
    <row r="22" spans="1:37">
      <c r="A22" s="24" t="str">
        <f>'Форма 4'!A273</f>
        <v>14.</v>
      </c>
      <c r="B22" s="24">
        <f t="shared" si="0"/>
        <v>3437.9</v>
      </c>
      <c r="C22" s="24">
        <v>442.75</v>
      </c>
      <c r="D22" s="24">
        <v>2769.94</v>
      </c>
      <c r="E22" s="24">
        <v>315.39</v>
      </c>
      <c r="F22" s="24">
        <v>225.21</v>
      </c>
      <c r="G22" s="24">
        <v>0</v>
      </c>
      <c r="H22" s="24">
        <v>0</v>
      </c>
      <c r="I22" s="25">
        <f>'Форма 4'!J273</f>
        <v>38.299999999999997</v>
      </c>
      <c r="J22" s="25">
        <v>0</v>
      </c>
      <c r="K22" s="25">
        <f>'Форма 4'!J274</f>
        <v>19.079999999999998</v>
      </c>
      <c r="L22" s="24">
        <v>0</v>
      </c>
      <c r="M22" s="24">
        <v>0</v>
      </c>
      <c r="N22" s="24">
        <v>1076.56</v>
      </c>
      <c r="O22" s="24">
        <v>614.09</v>
      </c>
      <c r="P22" s="24">
        <v>628.71</v>
      </c>
      <c r="Q22" s="24">
        <v>447.85</v>
      </c>
      <c r="R22" s="24">
        <v>358.63</v>
      </c>
      <c r="S22" s="24">
        <v>255.46</v>
      </c>
      <c r="T22" s="24">
        <v>0</v>
      </c>
      <c r="U22" s="24">
        <v>0</v>
      </c>
      <c r="V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H22" s="24">
        <v>0</v>
      </c>
      <c r="AI22" s="24">
        <v>0</v>
      </c>
      <c r="AJ22" s="24">
        <v>0</v>
      </c>
      <c r="AK22" s="24">
        <v>0</v>
      </c>
    </row>
    <row r="23" spans="1:37">
      <c r="A23" s="24" t="str">
        <f>'Форма 4'!A291</f>
        <v>15.</v>
      </c>
      <c r="B23" s="24">
        <f t="shared" si="0"/>
        <v>7.39</v>
      </c>
      <c r="C23" s="24">
        <v>1.04</v>
      </c>
      <c r="D23" s="24">
        <v>3.72</v>
      </c>
      <c r="E23" s="24">
        <v>0</v>
      </c>
      <c r="F23" s="24">
        <v>2.63</v>
      </c>
      <c r="G23" s="24">
        <v>0</v>
      </c>
      <c r="H23" s="24">
        <v>0</v>
      </c>
      <c r="I23" s="25">
        <f>'Форма 4'!J291</f>
        <v>0.09</v>
      </c>
      <c r="J23" s="25">
        <v>0</v>
      </c>
      <c r="K23" s="25">
        <f>'Форма 4'!J292</f>
        <v>0</v>
      </c>
      <c r="L23" s="24">
        <v>0</v>
      </c>
      <c r="M23" s="24">
        <v>0</v>
      </c>
      <c r="N23" s="24">
        <v>1.48</v>
      </c>
      <c r="O23" s="24">
        <v>0.84</v>
      </c>
      <c r="P23" s="24">
        <v>1.48</v>
      </c>
      <c r="Q23" s="24">
        <v>0</v>
      </c>
      <c r="R23" s="24">
        <v>0.84</v>
      </c>
      <c r="S23" s="24">
        <v>0</v>
      </c>
      <c r="T23" s="24">
        <v>0</v>
      </c>
      <c r="U23" s="24">
        <v>0</v>
      </c>
      <c r="V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H23" s="24">
        <v>0</v>
      </c>
      <c r="AI23" s="24">
        <v>0</v>
      </c>
      <c r="AJ23" s="24">
        <v>0</v>
      </c>
      <c r="AK23" s="24">
        <v>0</v>
      </c>
    </row>
    <row r="24" spans="1:37">
      <c r="A24" s="24" t="str">
        <f>'Форма 4'!A310</f>
        <v>16.</v>
      </c>
      <c r="B24" s="24">
        <f t="shared" si="0"/>
        <v>570.70000000000005</v>
      </c>
      <c r="C24" s="24">
        <v>0</v>
      </c>
      <c r="D24" s="24">
        <v>0</v>
      </c>
      <c r="E24" s="24">
        <v>0</v>
      </c>
      <c r="F24" s="24">
        <v>570.70000000000005</v>
      </c>
      <c r="G24" s="24">
        <v>537.37</v>
      </c>
      <c r="H24" s="24">
        <v>0</v>
      </c>
      <c r="I24" s="25">
        <f>'Форма 4'!J310</f>
        <v>0</v>
      </c>
      <c r="J24" s="25">
        <v>0</v>
      </c>
      <c r="K24" s="25">
        <f>'Форма 4'!J311</f>
        <v>0</v>
      </c>
      <c r="L24" s="24">
        <v>1000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H24" s="24">
        <v>0</v>
      </c>
      <c r="AI24" s="24">
        <v>0</v>
      </c>
      <c r="AJ24" s="24">
        <v>0</v>
      </c>
      <c r="AK24" s="24">
        <v>0</v>
      </c>
    </row>
    <row r="25" spans="1:37">
      <c r="A25" s="24" t="str">
        <f>'Форма 4'!A329</f>
        <v>17.</v>
      </c>
      <c r="B25" s="24">
        <f t="shared" si="0"/>
        <v>4617.09</v>
      </c>
      <c r="C25" s="24">
        <v>121.95</v>
      </c>
      <c r="D25" s="24">
        <v>4465.6400000000003</v>
      </c>
      <c r="E25" s="24">
        <v>478.22</v>
      </c>
      <c r="F25" s="24">
        <v>29.5</v>
      </c>
      <c r="G25" s="24">
        <v>0</v>
      </c>
      <c r="H25" s="24">
        <v>0</v>
      </c>
      <c r="I25" s="25">
        <f>'Форма 4'!J329</f>
        <v>12.77</v>
      </c>
      <c r="J25" s="25">
        <v>0</v>
      </c>
      <c r="K25" s="25">
        <f>'Форма 4'!J330</f>
        <v>29.74</v>
      </c>
      <c r="L25" s="24">
        <v>0</v>
      </c>
      <c r="M25" s="24">
        <v>0</v>
      </c>
      <c r="N25" s="24">
        <v>852.24</v>
      </c>
      <c r="O25" s="24">
        <v>486.14</v>
      </c>
      <c r="P25" s="24">
        <v>173.17</v>
      </c>
      <c r="Q25" s="24">
        <v>679.07</v>
      </c>
      <c r="R25" s="24">
        <v>98.78</v>
      </c>
      <c r="S25" s="24">
        <v>387.36</v>
      </c>
      <c r="T25" s="24">
        <v>0</v>
      </c>
      <c r="U25" s="24">
        <v>0</v>
      </c>
      <c r="V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H25" s="24">
        <v>0</v>
      </c>
      <c r="AI25" s="24">
        <v>0</v>
      </c>
      <c r="AJ25" s="24">
        <v>0</v>
      </c>
      <c r="AK25" s="24">
        <v>0</v>
      </c>
    </row>
    <row r="26" spans="1:37">
      <c r="A26" s="24" t="str">
        <f>'Форма 4'!A348</f>
        <v>18.</v>
      </c>
      <c r="B26" s="24">
        <f t="shared" si="0"/>
        <v>59.95</v>
      </c>
      <c r="C26" s="24">
        <v>0</v>
      </c>
      <c r="D26" s="24">
        <v>0</v>
      </c>
      <c r="E26" s="24">
        <v>0</v>
      </c>
      <c r="F26" s="24">
        <v>59.95</v>
      </c>
      <c r="G26" s="24">
        <v>59.95</v>
      </c>
      <c r="H26" s="24">
        <v>0</v>
      </c>
      <c r="I26" s="25">
        <f>'Форма 4'!J348</f>
        <v>0</v>
      </c>
      <c r="J26" s="25">
        <v>0</v>
      </c>
      <c r="K26" s="25">
        <f>'Форма 4'!J349</f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H26" s="24">
        <v>0</v>
      </c>
      <c r="AI26" s="24">
        <v>0</v>
      </c>
      <c r="AJ26" s="24">
        <v>0</v>
      </c>
      <c r="AK26" s="24">
        <v>0</v>
      </c>
    </row>
    <row r="27" spans="1:37">
      <c r="A27" s="24" t="str">
        <f>'Форма 4'!A368</f>
        <v>19.</v>
      </c>
      <c r="B27" s="24">
        <f t="shared" si="0"/>
        <v>4424.18</v>
      </c>
      <c r="C27" s="24">
        <v>772.97</v>
      </c>
      <c r="D27" s="24">
        <v>104.2</v>
      </c>
      <c r="E27" s="24">
        <v>11.02</v>
      </c>
      <c r="F27" s="24">
        <v>3547.01</v>
      </c>
      <c r="G27" s="24">
        <v>0</v>
      </c>
      <c r="H27" s="24">
        <v>0</v>
      </c>
      <c r="I27" s="25">
        <f>'Форма 4'!J368</f>
        <v>76.08</v>
      </c>
      <c r="J27" s="25">
        <v>0</v>
      </c>
      <c r="K27" s="25">
        <f>'Форма 4'!J369</f>
        <v>0.68</v>
      </c>
      <c r="L27" s="24">
        <v>0</v>
      </c>
      <c r="M27" s="24">
        <v>0</v>
      </c>
      <c r="N27" s="24">
        <v>1113.27</v>
      </c>
      <c r="O27" s="24">
        <v>635.03</v>
      </c>
      <c r="P27" s="24">
        <v>1097.6199999999999</v>
      </c>
      <c r="Q27" s="24">
        <v>15.65</v>
      </c>
      <c r="R27" s="24">
        <v>626.11</v>
      </c>
      <c r="S27" s="24">
        <v>8.92</v>
      </c>
      <c r="T27" s="24">
        <v>0</v>
      </c>
      <c r="U27" s="24">
        <v>0</v>
      </c>
      <c r="V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H27" s="24">
        <v>0</v>
      </c>
      <c r="AI27" s="24">
        <v>0</v>
      </c>
      <c r="AJ27" s="24">
        <v>0</v>
      </c>
      <c r="AK27" s="24">
        <v>0</v>
      </c>
    </row>
    <row r="28" spans="1:37">
      <c r="A28" s="24" t="str">
        <f>'Форма 4'!A387</f>
        <v>20.</v>
      </c>
      <c r="B28" s="24">
        <f t="shared" si="0"/>
        <v>4296.3900000000003</v>
      </c>
      <c r="C28" s="24">
        <v>1686.6</v>
      </c>
      <c r="D28" s="24">
        <v>2609.79</v>
      </c>
      <c r="E28" s="24">
        <v>291.77999999999997</v>
      </c>
      <c r="F28" s="24">
        <v>0</v>
      </c>
      <c r="G28" s="24">
        <v>0</v>
      </c>
      <c r="H28" s="24">
        <v>0</v>
      </c>
      <c r="I28" s="25">
        <f>'Форма 4'!J387</f>
        <v>180</v>
      </c>
      <c r="J28" s="25">
        <v>0</v>
      </c>
      <c r="K28" s="25">
        <f>'Форма 4'!J388</f>
        <v>18</v>
      </c>
      <c r="L28" s="24">
        <v>0</v>
      </c>
      <c r="M28" s="24">
        <v>0</v>
      </c>
      <c r="N28" s="24">
        <v>2077.3000000000002</v>
      </c>
      <c r="O28" s="24">
        <v>1088.1099999999999</v>
      </c>
      <c r="P28" s="24">
        <v>1770.93</v>
      </c>
      <c r="Q28" s="24">
        <v>306.37</v>
      </c>
      <c r="R28" s="24">
        <v>927.63</v>
      </c>
      <c r="S28" s="24">
        <v>160.47999999999999</v>
      </c>
      <c r="T28" s="24">
        <v>0</v>
      </c>
      <c r="U28" s="24">
        <v>0</v>
      </c>
      <c r="V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H28" s="24">
        <v>0</v>
      </c>
      <c r="AI28" s="24">
        <v>0</v>
      </c>
      <c r="AJ28" s="24">
        <v>0</v>
      </c>
      <c r="AK28" s="24">
        <v>0</v>
      </c>
    </row>
    <row r="29" spans="1:37">
      <c r="A29" s="24" t="str">
        <f>'Форма 4'!A407</f>
        <v>21.</v>
      </c>
      <c r="B29" s="24">
        <f t="shared" si="0"/>
        <v>594.11</v>
      </c>
      <c r="C29" s="24">
        <v>0</v>
      </c>
      <c r="D29" s="24">
        <v>0</v>
      </c>
      <c r="E29" s="24">
        <v>0</v>
      </c>
      <c r="F29" s="24">
        <v>594.11</v>
      </c>
      <c r="G29" s="24">
        <v>499.87</v>
      </c>
      <c r="H29" s="24">
        <v>0</v>
      </c>
      <c r="I29" s="25">
        <f>'Форма 4'!J407</f>
        <v>0</v>
      </c>
      <c r="J29" s="25">
        <v>0</v>
      </c>
      <c r="K29" s="25">
        <f>'Форма 4'!J408</f>
        <v>0</v>
      </c>
      <c r="L29" s="24">
        <v>2450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H29" s="24">
        <v>0</v>
      </c>
      <c r="AI29" s="24">
        <v>0</v>
      </c>
      <c r="AJ29" s="24">
        <v>0</v>
      </c>
      <c r="AK29" s="24">
        <v>0</v>
      </c>
    </row>
    <row r="30" spans="1:37">
      <c r="A30" s="24" t="str">
        <f>'Форма 4'!A426</f>
        <v>22.</v>
      </c>
      <c r="B30" s="24">
        <f t="shared" si="0"/>
        <v>1703.17</v>
      </c>
      <c r="C30" s="24">
        <v>0</v>
      </c>
      <c r="D30" s="24">
        <v>0</v>
      </c>
      <c r="E30" s="24">
        <v>0</v>
      </c>
      <c r="F30" s="24">
        <v>1703.17</v>
      </c>
      <c r="G30" s="24">
        <v>1703.17</v>
      </c>
      <c r="H30" s="24">
        <v>0</v>
      </c>
      <c r="I30" s="25">
        <f>'Форма 4'!J426</f>
        <v>0</v>
      </c>
      <c r="J30" s="25">
        <v>0</v>
      </c>
      <c r="K30" s="25">
        <f>'Форма 4'!J427</f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H30" s="24">
        <v>0</v>
      </c>
      <c r="AI30" s="24">
        <v>0</v>
      </c>
      <c r="AJ30" s="24">
        <v>0</v>
      </c>
      <c r="AK30" s="24">
        <v>0</v>
      </c>
    </row>
    <row r="31" spans="1:37">
      <c r="A31" s="24" t="str">
        <f>'Форма 4'!A446</f>
        <v>24.</v>
      </c>
      <c r="B31" s="24">
        <f t="shared" si="0"/>
        <v>797.39</v>
      </c>
      <c r="C31" s="24">
        <v>797.39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5">
        <f>'Форма 4'!J446</f>
        <v>88.5</v>
      </c>
      <c r="J31" s="25">
        <v>0</v>
      </c>
      <c r="K31" s="25">
        <f>'Форма 4'!J447</f>
        <v>0</v>
      </c>
      <c r="L31" s="24">
        <v>0</v>
      </c>
      <c r="M31" s="24">
        <v>0</v>
      </c>
      <c r="N31" s="24">
        <v>637.91</v>
      </c>
      <c r="O31" s="24">
        <v>303.01</v>
      </c>
      <c r="P31" s="24">
        <v>637.91</v>
      </c>
      <c r="Q31" s="24">
        <v>0</v>
      </c>
      <c r="R31" s="24">
        <v>303.01</v>
      </c>
      <c r="S31" s="24">
        <v>0</v>
      </c>
      <c r="T31" s="24">
        <v>0</v>
      </c>
      <c r="U31" s="24">
        <v>0</v>
      </c>
      <c r="V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H31" s="24">
        <v>0</v>
      </c>
      <c r="AI31" s="24">
        <v>0</v>
      </c>
      <c r="AJ31" s="24">
        <v>0</v>
      </c>
      <c r="AK31" s="24">
        <v>0</v>
      </c>
    </row>
    <row r="32" spans="1:37">
      <c r="A32" s="24" t="str">
        <f>'Форма 4'!A465</f>
        <v>25.</v>
      </c>
      <c r="B32" s="24">
        <f t="shared" si="0"/>
        <v>1025</v>
      </c>
      <c r="C32" s="24">
        <v>1025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5">
        <f>'Форма 4'!J465</f>
        <v>100</v>
      </c>
      <c r="J32" s="25">
        <v>0</v>
      </c>
      <c r="K32" s="25">
        <f>'Форма 4'!J466</f>
        <v>0</v>
      </c>
      <c r="L32" s="24">
        <v>0</v>
      </c>
      <c r="M32" s="24">
        <v>0</v>
      </c>
      <c r="N32" s="24">
        <v>820</v>
      </c>
      <c r="O32" s="24">
        <v>389.5</v>
      </c>
      <c r="P32" s="24">
        <v>820</v>
      </c>
      <c r="Q32" s="24">
        <v>0</v>
      </c>
      <c r="R32" s="24">
        <v>389.5</v>
      </c>
      <c r="S32" s="24">
        <v>0</v>
      </c>
      <c r="T32" s="24">
        <v>0</v>
      </c>
      <c r="U32" s="24">
        <v>0</v>
      </c>
      <c r="V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H32" s="24">
        <v>0</v>
      </c>
      <c r="AI32" s="24">
        <v>0</v>
      </c>
      <c r="AJ32" s="24">
        <v>0</v>
      </c>
      <c r="AK32" s="24">
        <v>0</v>
      </c>
    </row>
    <row r="33" spans="1:37">
      <c r="A33" s="24" t="str">
        <f>'Форма 4'!A483</f>
        <v>26.</v>
      </c>
      <c r="B33" s="24">
        <f t="shared" si="0"/>
        <v>111.97</v>
      </c>
      <c r="C33" s="24">
        <v>0</v>
      </c>
      <c r="D33" s="24">
        <v>0</v>
      </c>
      <c r="E33" s="24">
        <v>0</v>
      </c>
      <c r="F33" s="24">
        <v>111.97</v>
      </c>
      <c r="G33" s="24">
        <v>78.77</v>
      </c>
      <c r="H33" s="24">
        <v>0</v>
      </c>
      <c r="I33" s="25">
        <f>'Форма 4'!J483</f>
        <v>0</v>
      </c>
      <c r="J33" s="25">
        <v>0</v>
      </c>
      <c r="K33" s="25">
        <f>'Форма 4'!J484</f>
        <v>0</v>
      </c>
      <c r="L33" s="24">
        <v>1400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H33" s="24">
        <v>0</v>
      </c>
      <c r="AI33" s="24">
        <v>0</v>
      </c>
      <c r="AJ33" s="24">
        <v>0</v>
      </c>
      <c r="AK33" s="24">
        <v>0</v>
      </c>
    </row>
    <row r="35" spans="1:37">
      <c r="B35" s="81" t="s">
        <v>223</v>
      </c>
      <c r="C35" s="81"/>
      <c r="D35" s="81"/>
      <c r="E35" s="81"/>
      <c r="F35" s="81"/>
      <c r="G35" s="81"/>
      <c r="H35" s="81"/>
      <c r="I35" s="81"/>
      <c r="J35" s="81"/>
      <c r="K35" s="81"/>
    </row>
    <row r="36" spans="1:37">
      <c r="B36" s="81"/>
      <c r="C36" s="81"/>
      <c r="D36" s="81"/>
      <c r="E36" s="81"/>
      <c r="F36" s="81"/>
      <c r="G36" s="81"/>
      <c r="H36" s="81"/>
      <c r="I36" s="81"/>
      <c r="J36" s="81"/>
      <c r="K36" s="81"/>
    </row>
    <row r="37" spans="1:37">
      <c r="A37" s="24" t="str">
        <f>'Форма 4'!A663</f>
        <v>27.</v>
      </c>
      <c r="B37" s="24">
        <f t="shared" ref="B37:B74" si="1">ROUND(C37+D37+F37+AF37+AG37,2)</f>
        <v>56.66</v>
      </c>
      <c r="C37" s="24">
        <v>38.67</v>
      </c>
      <c r="D37" s="24">
        <v>17.989999999999998</v>
      </c>
      <c r="E37" s="24">
        <v>0</v>
      </c>
      <c r="F37" s="24">
        <v>0</v>
      </c>
      <c r="G37" s="24">
        <v>0</v>
      </c>
      <c r="H37" s="24">
        <v>0</v>
      </c>
      <c r="I37" s="25">
        <f>'Форма 4'!J663</f>
        <v>3.84</v>
      </c>
      <c r="J37" s="25">
        <v>0</v>
      </c>
      <c r="K37" s="25">
        <f>'Форма 4'!J664</f>
        <v>0</v>
      </c>
      <c r="L37" s="24">
        <v>0</v>
      </c>
      <c r="M37" s="24">
        <v>0</v>
      </c>
      <c r="N37" s="24">
        <v>40.22</v>
      </c>
      <c r="O37" s="24">
        <v>23.2</v>
      </c>
      <c r="P37" s="24">
        <v>40.22</v>
      </c>
      <c r="Q37" s="24">
        <v>0</v>
      </c>
      <c r="R37" s="24">
        <v>23.2</v>
      </c>
      <c r="S37" s="24">
        <v>0</v>
      </c>
      <c r="T37" s="24">
        <v>0</v>
      </c>
      <c r="U37" s="24">
        <v>0</v>
      </c>
      <c r="V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H37" s="24">
        <v>0</v>
      </c>
      <c r="AI37" s="24">
        <v>0</v>
      </c>
      <c r="AJ37" s="24">
        <v>0</v>
      </c>
      <c r="AK37" s="24">
        <v>0</v>
      </c>
    </row>
    <row r="38" spans="1:37">
      <c r="A38" s="24" t="str">
        <f>'Форма 4'!A681</f>
        <v>28.</v>
      </c>
      <c r="B38" s="24">
        <f t="shared" si="1"/>
        <v>43.86</v>
      </c>
      <c r="C38" s="24">
        <v>29.91</v>
      </c>
      <c r="D38" s="24">
        <v>13.95</v>
      </c>
      <c r="E38" s="24">
        <v>0</v>
      </c>
      <c r="F38" s="24">
        <v>0</v>
      </c>
      <c r="G38" s="24">
        <v>0</v>
      </c>
      <c r="H38" s="24">
        <v>0</v>
      </c>
      <c r="I38" s="25">
        <f>'Форма 4'!J681</f>
        <v>2.97</v>
      </c>
      <c r="J38" s="25">
        <v>0</v>
      </c>
      <c r="K38" s="25">
        <f>'Форма 4'!J682</f>
        <v>0</v>
      </c>
      <c r="L38" s="24">
        <v>0</v>
      </c>
      <c r="M38" s="24">
        <v>0</v>
      </c>
      <c r="N38" s="24">
        <v>31.11</v>
      </c>
      <c r="O38" s="24">
        <v>17.95</v>
      </c>
      <c r="P38" s="24">
        <v>31.11</v>
      </c>
      <c r="Q38" s="24">
        <v>0</v>
      </c>
      <c r="R38" s="24">
        <v>17.95</v>
      </c>
      <c r="S38" s="24">
        <v>0</v>
      </c>
      <c r="T38" s="24">
        <v>0</v>
      </c>
      <c r="U38" s="24">
        <v>0</v>
      </c>
      <c r="V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H38" s="24">
        <v>0</v>
      </c>
      <c r="AI38" s="24">
        <v>0</v>
      </c>
      <c r="AJ38" s="24">
        <v>0</v>
      </c>
      <c r="AK38" s="24">
        <v>0</v>
      </c>
    </row>
    <row r="39" spans="1:37">
      <c r="A39" s="24" t="str">
        <f>'Форма 4'!A699</f>
        <v>29.</v>
      </c>
      <c r="B39" s="24">
        <f t="shared" si="1"/>
        <v>670.64</v>
      </c>
      <c r="C39" s="24">
        <v>0</v>
      </c>
      <c r="D39" s="24">
        <v>670.64</v>
      </c>
      <c r="E39" s="24">
        <v>71.62</v>
      </c>
      <c r="F39" s="24">
        <v>0</v>
      </c>
      <c r="G39" s="24">
        <v>0</v>
      </c>
      <c r="H39" s="24">
        <v>0</v>
      </c>
      <c r="I39" s="25">
        <f>'Форма 4'!J699</f>
        <v>0</v>
      </c>
      <c r="J39" s="25">
        <v>0</v>
      </c>
      <c r="K39" s="25">
        <f>'Форма 4'!J700</f>
        <v>4.1399999999999997</v>
      </c>
      <c r="L39" s="24">
        <v>0</v>
      </c>
      <c r="M39" s="24">
        <v>0</v>
      </c>
      <c r="N39" s="24">
        <v>57.3</v>
      </c>
      <c r="O39" s="24">
        <v>27.22</v>
      </c>
      <c r="P39" s="24">
        <v>0</v>
      </c>
      <c r="Q39" s="24">
        <v>57.3</v>
      </c>
      <c r="R39" s="24">
        <v>0</v>
      </c>
      <c r="S39" s="24">
        <v>27.22</v>
      </c>
      <c r="T39" s="24">
        <v>0</v>
      </c>
      <c r="U39" s="24">
        <v>0</v>
      </c>
      <c r="V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H39" s="24">
        <v>0</v>
      </c>
      <c r="AI39" s="24">
        <v>0</v>
      </c>
      <c r="AJ39" s="24">
        <v>0</v>
      </c>
      <c r="AK39" s="24">
        <v>0</v>
      </c>
    </row>
    <row r="40" spans="1:37">
      <c r="A40" s="24" t="str">
        <f>'Форма 4'!A717</f>
        <v>30.</v>
      </c>
      <c r="B40" s="24">
        <f t="shared" si="1"/>
        <v>1086.95</v>
      </c>
      <c r="C40" s="24">
        <v>0</v>
      </c>
      <c r="D40" s="24">
        <v>1086.95</v>
      </c>
      <c r="E40" s="24">
        <v>116.08</v>
      </c>
      <c r="F40" s="24">
        <v>0</v>
      </c>
      <c r="G40" s="24">
        <v>0</v>
      </c>
      <c r="H40" s="24">
        <v>0</v>
      </c>
      <c r="I40" s="25">
        <f>'Форма 4'!J717</f>
        <v>0</v>
      </c>
      <c r="J40" s="25">
        <v>0</v>
      </c>
      <c r="K40" s="25">
        <f>'Форма 4'!J718</f>
        <v>6.71</v>
      </c>
      <c r="L40" s="24">
        <v>0</v>
      </c>
      <c r="M40" s="24">
        <v>0</v>
      </c>
      <c r="N40" s="24">
        <v>92.86</v>
      </c>
      <c r="O40" s="24">
        <v>44.11</v>
      </c>
      <c r="P40" s="24">
        <v>0</v>
      </c>
      <c r="Q40" s="24">
        <v>92.86</v>
      </c>
      <c r="R40" s="24">
        <v>0</v>
      </c>
      <c r="S40" s="24">
        <v>44.11</v>
      </c>
      <c r="T40" s="24">
        <v>0</v>
      </c>
      <c r="U40" s="24">
        <v>0</v>
      </c>
      <c r="V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H40" s="24">
        <v>0</v>
      </c>
      <c r="AI40" s="24">
        <v>0</v>
      </c>
      <c r="AJ40" s="24">
        <v>0</v>
      </c>
      <c r="AK40" s="24">
        <v>0</v>
      </c>
    </row>
    <row r="41" spans="1:37">
      <c r="A41" s="24" t="str">
        <f>'Форма 4'!A735</f>
        <v>31.</v>
      </c>
      <c r="B41" s="24">
        <f t="shared" si="1"/>
        <v>295.39999999999998</v>
      </c>
      <c r="C41" s="24">
        <v>0</v>
      </c>
      <c r="D41" s="24">
        <v>295.39999999999998</v>
      </c>
      <c r="E41" s="24">
        <v>37.770000000000003</v>
      </c>
      <c r="F41" s="24">
        <v>0</v>
      </c>
      <c r="G41" s="24">
        <v>0</v>
      </c>
      <c r="H41" s="24">
        <v>0</v>
      </c>
      <c r="I41" s="25">
        <f>'Форма 4'!J735</f>
        <v>0</v>
      </c>
      <c r="J41" s="25">
        <v>0</v>
      </c>
      <c r="K41" s="25">
        <f>'Форма 4'!J736</f>
        <v>2.33</v>
      </c>
      <c r="L41" s="24">
        <v>0</v>
      </c>
      <c r="M41" s="24">
        <v>0</v>
      </c>
      <c r="N41" s="24">
        <v>30.22</v>
      </c>
      <c r="O41" s="24">
        <v>14.35</v>
      </c>
      <c r="P41" s="24">
        <v>0</v>
      </c>
      <c r="Q41" s="24">
        <v>30.22</v>
      </c>
      <c r="R41" s="24">
        <v>0</v>
      </c>
      <c r="S41" s="24">
        <v>14.35</v>
      </c>
      <c r="T41" s="24">
        <v>0</v>
      </c>
      <c r="U41" s="24">
        <v>0</v>
      </c>
      <c r="V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H41" s="24">
        <v>0</v>
      </c>
      <c r="AI41" s="24">
        <v>0</v>
      </c>
      <c r="AJ41" s="24">
        <v>0</v>
      </c>
      <c r="AK41" s="24">
        <v>0</v>
      </c>
    </row>
    <row r="42" spans="1:37">
      <c r="A42" s="24" t="str">
        <f>'Форма 4'!A753</f>
        <v>32.</v>
      </c>
      <c r="B42" s="24">
        <f t="shared" si="1"/>
        <v>59.51</v>
      </c>
      <c r="C42" s="24">
        <v>0</v>
      </c>
      <c r="D42" s="24">
        <v>0</v>
      </c>
      <c r="E42" s="24">
        <v>0</v>
      </c>
      <c r="F42" s="24">
        <v>59.51</v>
      </c>
      <c r="G42" s="24">
        <v>59.51</v>
      </c>
      <c r="H42" s="24">
        <v>0</v>
      </c>
      <c r="I42" s="25">
        <f>'Форма 4'!J753</f>
        <v>0</v>
      </c>
      <c r="J42" s="25">
        <v>0</v>
      </c>
      <c r="K42" s="25">
        <f>'Форма 4'!J754</f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H42" s="24">
        <v>0</v>
      </c>
      <c r="AI42" s="24">
        <v>0</v>
      </c>
      <c r="AJ42" s="24">
        <v>0</v>
      </c>
      <c r="AK42" s="24">
        <v>0</v>
      </c>
    </row>
    <row r="43" spans="1:37">
      <c r="A43" s="24" t="str">
        <f>'Форма 4'!A772</f>
        <v>33.</v>
      </c>
      <c r="B43" s="24">
        <f t="shared" si="1"/>
        <v>16.79</v>
      </c>
      <c r="C43" s="24">
        <v>2.5499999999999998</v>
      </c>
      <c r="D43" s="24">
        <v>8.7799999999999994</v>
      </c>
      <c r="E43" s="24">
        <v>0.86</v>
      </c>
      <c r="F43" s="24">
        <v>0</v>
      </c>
      <c r="G43" s="24">
        <v>0</v>
      </c>
      <c r="H43" s="24">
        <v>0</v>
      </c>
      <c r="I43" s="25">
        <f>'Форма 4'!J772</f>
        <v>0.249</v>
      </c>
      <c r="J43" s="25">
        <v>0</v>
      </c>
      <c r="K43" s="25">
        <f>'Форма 4'!J773</f>
        <v>6.2E-2</v>
      </c>
      <c r="L43" s="24">
        <v>0</v>
      </c>
      <c r="M43" s="24">
        <v>0</v>
      </c>
      <c r="P43" s="24">
        <v>2.5499999999999998</v>
      </c>
      <c r="Q43" s="24">
        <v>0.86</v>
      </c>
      <c r="R43" s="24">
        <v>1.53</v>
      </c>
      <c r="S43" s="24">
        <v>0.52</v>
      </c>
      <c r="T43" s="24">
        <v>0</v>
      </c>
      <c r="U43" s="24">
        <v>0</v>
      </c>
      <c r="V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3.41</v>
      </c>
      <c r="AG43" s="24">
        <v>2.0499999999999998</v>
      </c>
      <c r="AH43" s="24">
        <v>0</v>
      </c>
      <c r="AI43" s="24">
        <v>0</v>
      </c>
      <c r="AJ43" s="24">
        <v>0</v>
      </c>
      <c r="AK43" s="24">
        <v>0</v>
      </c>
    </row>
    <row r="44" spans="1:37">
      <c r="A44" s="24" t="str">
        <f>'Форма 4'!A791</f>
        <v>34.</v>
      </c>
      <c r="B44" s="24">
        <f t="shared" si="1"/>
        <v>4.49</v>
      </c>
      <c r="C44" s="24">
        <v>0</v>
      </c>
      <c r="D44" s="24">
        <v>3.87</v>
      </c>
      <c r="E44" s="24">
        <v>0.39</v>
      </c>
      <c r="F44" s="24">
        <v>0</v>
      </c>
      <c r="G44" s="24">
        <v>0</v>
      </c>
      <c r="H44" s="24">
        <v>0</v>
      </c>
      <c r="I44" s="25">
        <f>'Форма 4'!J791</f>
        <v>0</v>
      </c>
      <c r="J44" s="25">
        <v>0</v>
      </c>
      <c r="K44" s="25">
        <f>'Форма 4'!J792</f>
        <v>2.4E-2</v>
      </c>
      <c r="L44" s="24">
        <v>0</v>
      </c>
      <c r="M44" s="24">
        <v>0</v>
      </c>
      <c r="P44" s="24">
        <v>0</v>
      </c>
      <c r="Q44" s="24">
        <v>0.39</v>
      </c>
      <c r="R44" s="24">
        <v>0</v>
      </c>
      <c r="S44" s="24">
        <v>0.23</v>
      </c>
      <c r="T44" s="24">
        <v>0</v>
      </c>
      <c r="U44" s="24">
        <v>0</v>
      </c>
      <c r="V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0.39</v>
      </c>
      <c r="AG44" s="24">
        <v>0.23</v>
      </c>
      <c r="AH44" s="24">
        <v>0</v>
      </c>
      <c r="AI44" s="24">
        <v>0</v>
      </c>
      <c r="AJ44" s="24">
        <v>0</v>
      </c>
      <c r="AK44" s="24">
        <v>0</v>
      </c>
    </row>
    <row r="45" spans="1:37">
      <c r="A45" s="24" t="str">
        <f>'Форма 4'!A810</f>
        <v>35.</v>
      </c>
      <c r="B45" s="24">
        <f t="shared" si="1"/>
        <v>15.36</v>
      </c>
      <c r="C45" s="24">
        <v>0</v>
      </c>
      <c r="D45" s="24">
        <v>15.36</v>
      </c>
      <c r="E45" s="24">
        <v>0</v>
      </c>
      <c r="F45" s="24">
        <v>0</v>
      </c>
      <c r="G45" s="24">
        <v>0</v>
      </c>
      <c r="H45" s="24">
        <v>0</v>
      </c>
      <c r="I45" s="25">
        <f>'Форма 4'!J810</f>
        <v>0</v>
      </c>
      <c r="J45" s="25">
        <v>0</v>
      </c>
      <c r="K45" s="25">
        <f>'Форма 4'!J811</f>
        <v>0</v>
      </c>
      <c r="L45" s="24">
        <v>0</v>
      </c>
      <c r="M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H45" s="24">
        <v>0</v>
      </c>
      <c r="AI45" s="24">
        <v>0</v>
      </c>
      <c r="AJ45" s="24">
        <v>0</v>
      </c>
      <c r="AK45" s="24">
        <v>0</v>
      </c>
    </row>
    <row r="46" spans="1:37">
      <c r="A46" s="24" t="str">
        <f>'Форма 4'!A829</f>
        <v>36.</v>
      </c>
      <c r="B46" s="24">
        <f t="shared" si="1"/>
        <v>1417.77</v>
      </c>
      <c r="C46" s="24">
        <v>708.54</v>
      </c>
      <c r="D46" s="24">
        <v>709.23</v>
      </c>
      <c r="E46" s="24">
        <v>113.55</v>
      </c>
      <c r="F46" s="24">
        <v>0</v>
      </c>
      <c r="G46" s="24">
        <v>0</v>
      </c>
      <c r="H46" s="24">
        <v>0</v>
      </c>
      <c r="I46" s="25">
        <f>'Форма 4'!J829</f>
        <v>68.260000000000005</v>
      </c>
      <c r="J46" s="25">
        <v>0</v>
      </c>
      <c r="K46" s="25">
        <f>'Форма 4'!J830</f>
        <v>9.4</v>
      </c>
      <c r="L46" s="24">
        <v>0</v>
      </c>
      <c r="M46" s="24">
        <v>0</v>
      </c>
      <c r="N46" s="24">
        <v>854.97</v>
      </c>
      <c r="O46" s="24">
        <v>493.25</v>
      </c>
      <c r="P46" s="24">
        <v>736.88</v>
      </c>
      <c r="Q46" s="24">
        <v>118.09</v>
      </c>
      <c r="R46" s="24">
        <v>425.12</v>
      </c>
      <c r="S46" s="24">
        <v>68.13</v>
      </c>
      <c r="T46" s="24">
        <v>0</v>
      </c>
      <c r="U46" s="24">
        <v>0</v>
      </c>
      <c r="V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H46" s="24">
        <v>0</v>
      </c>
      <c r="AI46" s="24">
        <v>0</v>
      </c>
      <c r="AJ46" s="24">
        <v>0</v>
      </c>
      <c r="AK46" s="24">
        <v>0</v>
      </c>
    </row>
    <row r="47" spans="1:37">
      <c r="A47" s="24" t="str">
        <f>'Форма 4'!A847</f>
        <v>38.</v>
      </c>
      <c r="B47" s="24">
        <f t="shared" si="1"/>
        <v>1761.59</v>
      </c>
      <c r="C47" s="24">
        <v>577.02</v>
      </c>
      <c r="D47" s="24">
        <v>1184.57</v>
      </c>
      <c r="E47" s="24">
        <v>189.66</v>
      </c>
      <c r="F47" s="24">
        <v>0</v>
      </c>
      <c r="G47" s="24">
        <v>0</v>
      </c>
      <c r="H47" s="24">
        <v>0</v>
      </c>
      <c r="I47" s="25">
        <f>'Форма 4'!J847</f>
        <v>57.76</v>
      </c>
      <c r="J47" s="25">
        <v>0</v>
      </c>
      <c r="K47" s="25">
        <f>'Форма 4'!J848</f>
        <v>15.7</v>
      </c>
      <c r="L47" s="24">
        <v>0</v>
      </c>
      <c r="M47" s="24">
        <v>0</v>
      </c>
      <c r="N47" s="24">
        <v>797.35</v>
      </c>
      <c r="O47" s="24">
        <v>460.01</v>
      </c>
      <c r="P47" s="24">
        <v>600.1</v>
      </c>
      <c r="Q47" s="24">
        <v>197.25</v>
      </c>
      <c r="R47" s="24">
        <v>346.21</v>
      </c>
      <c r="S47" s="24">
        <v>113.8</v>
      </c>
      <c r="T47" s="24">
        <v>0</v>
      </c>
      <c r="U47" s="24">
        <v>0</v>
      </c>
      <c r="V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H47" s="24">
        <v>0</v>
      </c>
      <c r="AI47" s="24">
        <v>0</v>
      </c>
      <c r="AJ47" s="24">
        <v>0</v>
      </c>
      <c r="AK47" s="24">
        <v>0</v>
      </c>
    </row>
    <row r="48" spans="1:37">
      <c r="A48" s="24" t="str">
        <f>'Форма 4'!A865</f>
        <v>39.</v>
      </c>
      <c r="B48" s="24">
        <f t="shared" si="1"/>
        <v>4.49</v>
      </c>
      <c r="C48" s="24">
        <v>0</v>
      </c>
      <c r="D48" s="24">
        <v>3.87</v>
      </c>
      <c r="E48" s="24">
        <v>0.39</v>
      </c>
      <c r="F48" s="24">
        <v>0</v>
      </c>
      <c r="G48" s="24">
        <v>0</v>
      </c>
      <c r="H48" s="24">
        <v>0</v>
      </c>
      <c r="I48" s="25">
        <f>'Форма 4'!J865</f>
        <v>0</v>
      </c>
      <c r="J48" s="25">
        <v>0</v>
      </c>
      <c r="K48" s="25">
        <f>'Форма 4'!J866</f>
        <v>2.4E-2</v>
      </c>
      <c r="L48" s="24">
        <v>0</v>
      </c>
      <c r="M48" s="24">
        <v>0</v>
      </c>
      <c r="P48" s="24">
        <v>0</v>
      </c>
      <c r="Q48" s="24">
        <v>0.39</v>
      </c>
      <c r="R48" s="24">
        <v>0</v>
      </c>
      <c r="S48" s="24">
        <v>0.23</v>
      </c>
      <c r="T48" s="24">
        <v>0</v>
      </c>
      <c r="U48" s="24">
        <v>0</v>
      </c>
      <c r="V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0.39</v>
      </c>
      <c r="AG48" s="24">
        <v>0.23</v>
      </c>
      <c r="AH48" s="24">
        <v>0</v>
      </c>
      <c r="AI48" s="24">
        <v>0</v>
      </c>
      <c r="AJ48" s="24">
        <v>0</v>
      </c>
      <c r="AK48" s="24">
        <v>0</v>
      </c>
    </row>
    <row r="49" spans="1:37">
      <c r="A49" s="24" t="str">
        <f>'Форма 4'!A884</f>
        <v>40.</v>
      </c>
      <c r="B49" s="24">
        <f t="shared" si="1"/>
        <v>949.58</v>
      </c>
      <c r="C49" s="24">
        <v>0</v>
      </c>
      <c r="D49" s="24">
        <v>949.58</v>
      </c>
      <c r="E49" s="24">
        <v>121.41</v>
      </c>
      <c r="F49" s="24">
        <v>0</v>
      </c>
      <c r="G49" s="24">
        <v>0</v>
      </c>
      <c r="H49" s="24">
        <v>0</v>
      </c>
      <c r="I49" s="25">
        <f>'Форма 4'!J884</f>
        <v>0</v>
      </c>
      <c r="J49" s="25">
        <v>0</v>
      </c>
      <c r="K49" s="25">
        <f>'Форма 4'!J885</f>
        <v>7.49</v>
      </c>
      <c r="L49" s="24">
        <v>0</v>
      </c>
      <c r="M49" s="24">
        <v>0</v>
      </c>
      <c r="N49" s="24">
        <v>115.34</v>
      </c>
      <c r="O49" s="24">
        <v>52.21</v>
      </c>
      <c r="P49" s="24">
        <v>0</v>
      </c>
      <c r="Q49" s="24">
        <v>115.34</v>
      </c>
      <c r="R49" s="24">
        <v>0</v>
      </c>
      <c r="S49" s="24">
        <v>52.21</v>
      </c>
      <c r="T49" s="24">
        <v>0</v>
      </c>
      <c r="U49" s="24">
        <v>0</v>
      </c>
      <c r="V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H49" s="24">
        <v>0</v>
      </c>
      <c r="AI49" s="24">
        <v>0</v>
      </c>
      <c r="AJ49" s="24">
        <v>0</v>
      </c>
      <c r="AK49" s="24">
        <v>0</v>
      </c>
    </row>
    <row r="50" spans="1:37">
      <c r="A50" s="24" t="str">
        <f>'Форма 4'!A903</f>
        <v>41.</v>
      </c>
      <c r="B50" s="24">
        <f t="shared" si="1"/>
        <v>5.42</v>
      </c>
      <c r="C50" s="24">
        <v>0</v>
      </c>
      <c r="D50" s="24">
        <v>4.67</v>
      </c>
      <c r="E50" s="24">
        <v>0.47</v>
      </c>
      <c r="F50" s="24">
        <v>0</v>
      </c>
      <c r="G50" s="24">
        <v>0</v>
      </c>
      <c r="H50" s="24">
        <v>0</v>
      </c>
      <c r="I50" s="25">
        <f>'Форма 4'!J903</f>
        <v>0</v>
      </c>
      <c r="J50" s="25">
        <v>0</v>
      </c>
      <c r="K50" s="25">
        <f>'Форма 4'!J904</f>
        <v>2.9000000000000001E-2</v>
      </c>
      <c r="L50" s="24">
        <v>0</v>
      </c>
      <c r="M50" s="24">
        <v>0</v>
      </c>
      <c r="P50" s="24">
        <v>0</v>
      </c>
      <c r="Q50" s="24">
        <v>0.47</v>
      </c>
      <c r="R50" s="24">
        <v>0</v>
      </c>
      <c r="S50" s="24">
        <v>0.28000000000000003</v>
      </c>
      <c r="T50" s="24">
        <v>0</v>
      </c>
      <c r="U50" s="24">
        <v>0</v>
      </c>
      <c r="V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0.47</v>
      </c>
      <c r="AG50" s="24">
        <v>0.28000000000000003</v>
      </c>
      <c r="AH50" s="24">
        <v>0</v>
      </c>
      <c r="AI50" s="24">
        <v>0</v>
      </c>
      <c r="AJ50" s="24">
        <v>0</v>
      </c>
      <c r="AK50" s="24">
        <v>0</v>
      </c>
    </row>
    <row r="51" spans="1:37">
      <c r="A51" s="24" t="str">
        <f>'Форма 4'!A922</f>
        <v>42.</v>
      </c>
      <c r="B51" s="24">
        <f t="shared" si="1"/>
        <v>15.36</v>
      </c>
      <c r="C51" s="24">
        <v>0</v>
      </c>
      <c r="D51" s="24">
        <v>15.36</v>
      </c>
      <c r="E51" s="24">
        <v>0</v>
      </c>
      <c r="F51" s="24">
        <v>0</v>
      </c>
      <c r="G51" s="24">
        <v>0</v>
      </c>
      <c r="H51" s="24">
        <v>0</v>
      </c>
      <c r="I51" s="25">
        <f>'Форма 4'!J922</f>
        <v>0</v>
      </c>
      <c r="J51" s="25">
        <v>0</v>
      </c>
      <c r="K51" s="25">
        <f>'Форма 4'!J923</f>
        <v>0</v>
      </c>
      <c r="L51" s="24">
        <v>0</v>
      </c>
      <c r="M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H51" s="24">
        <v>0</v>
      </c>
      <c r="AI51" s="24">
        <v>0</v>
      </c>
      <c r="AJ51" s="24">
        <v>0</v>
      </c>
      <c r="AK51" s="24">
        <v>0</v>
      </c>
    </row>
    <row r="52" spans="1:37">
      <c r="A52" s="24" t="str">
        <f>'Форма 4'!A941</f>
        <v>43.</v>
      </c>
      <c r="B52" s="24">
        <f t="shared" si="1"/>
        <v>4617.09</v>
      </c>
      <c r="C52" s="24">
        <v>121.95</v>
      </c>
      <c r="D52" s="24">
        <v>4465.6400000000003</v>
      </c>
      <c r="E52" s="24">
        <v>478.22</v>
      </c>
      <c r="F52" s="24">
        <v>29.5</v>
      </c>
      <c r="G52" s="24">
        <v>0</v>
      </c>
      <c r="H52" s="24">
        <v>0</v>
      </c>
      <c r="I52" s="25">
        <f>'Форма 4'!J941</f>
        <v>12.77</v>
      </c>
      <c r="J52" s="25">
        <v>0</v>
      </c>
      <c r="K52" s="25">
        <f>'Форма 4'!J942</f>
        <v>29.74</v>
      </c>
      <c r="L52" s="24">
        <v>0</v>
      </c>
      <c r="M52" s="24">
        <v>0</v>
      </c>
      <c r="N52" s="24">
        <v>852.24</v>
      </c>
      <c r="O52" s="24">
        <v>486.14</v>
      </c>
      <c r="P52" s="24">
        <v>173.17</v>
      </c>
      <c r="Q52" s="24">
        <v>679.07</v>
      </c>
      <c r="R52" s="24">
        <v>98.78</v>
      </c>
      <c r="S52" s="24">
        <v>387.36</v>
      </c>
      <c r="T52" s="24">
        <v>0</v>
      </c>
      <c r="U52" s="24">
        <v>0</v>
      </c>
      <c r="V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H52" s="24">
        <v>0</v>
      </c>
      <c r="AI52" s="24">
        <v>0</v>
      </c>
      <c r="AJ52" s="24">
        <v>0</v>
      </c>
      <c r="AK52" s="24">
        <v>0</v>
      </c>
    </row>
    <row r="53" spans="1:37">
      <c r="A53" s="24" t="str">
        <f>'Форма 4'!A960</f>
        <v>44.</v>
      </c>
      <c r="B53" s="24">
        <f t="shared" si="1"/>
        <v>59.95</v>
      </c>
      <c r="C53" s="24">
        <v>0</v>
      </c>
      <c r="D53" s="24">
        <v>0</v>
      </c>
      <c r="E53" s="24">
        <v>0</v>
      </c>
      <c r="F53" s="24">
        <v>59.95</v>
      </c>
      <c r="G53" s="24">
        <v>59.95</v>
      </c>
      <c r="H53" s="24">
        <v>0</v>
      </c>
      <c r="I53" s="25">
        <f>'Форма 4'!J960</f>
        <v>0</v>
      </c>
      <c r="J53" s="25">
        <v>0</v>
      </c>
      <c r="K53" s="25">
        <f>'Форма 4'!J961</f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H53" s="24">
        <v>0</v>
      </c>
      <c r="AI53" s="24">
        <v>0</v>
      </c>
      <c r="AJ53" s="24">
        <v>0</v>
      </c>
      <c r="AK53" s="24">
        <v>0</v>
      </c>
    </row>
    <row r="54" spans="1:37">
      <c r="A54" s="24" t="str">
        <f>'Форма 4'!A980</f>
        <v>45.</v>
      </c>
      <c r="B54" s="24">
        <f t="shared" si="1"/>
        <v>592.78</v>
      </c>
      <c r="C54" s="24">
        <v>266.60000000000002</v>
      </c>
      <c r="D54" s="24">
        <v>322.22000000000003</v>
      </c>
      <c r="E54" s="24">
        <v>42.03</v>
      </c>
      <c r="F54" s="24">
        <v>3.96</v>
      </c>
      <c r="G54" s="24">
        <v>0</v>
      </c>
      <c r="H54" s="24">
        <v>0</v>
      </c>
      <c r="I54" s="25">
        <f>'Форма 4'!J980</f>
        <v>26.24</v>
      </c>
      <c r="J54" s="25">
        <v>0</v>
      </c>
      <c r="K54" s="25">
        <f>'Форма 4'!J981</f>
        <v>3.17</v>
      </c>
      <c r="L54" s="24">
        <v>0</v>
      </c>
      <c r="M54" s="24">
        <v>0</v>
      </c>
      <c r="N54" s="24">
        <v>438.25</v>
      </c>
      <c r="O54" s="24">
        <v>249.99</v>
      </c>
      <c r="P54" s="24">
        <v>378.57</v>
      </c>
      <c r="Q54" s="24">
        <v>59.68</v>
      </c>
      <c r="R54" s="24">
        <v>215.95</v>
      </c>
      <c r="S54" s="24">
        <v>34.04</v>
      </c>
      <c r="T54" s="24">
        <v>0</v>
      </c>
      <c r="U54" s="24">
        <v>0</v>
      </c>
      <c r="V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H54" s="24">
        <v>0</v>
      </c>
      <c r="AI54" s="24">
        <v>0</v>
      </c>
      <c r="AJ54" s="24">
        <v>0</v>
      </c>
      <c r="AK54" s="24">
        <v>0</v>
      </c>
    </row>
    <row r="55" spans="1:37">
      <c r="A55" s="24" t="str">
        <f>'Форма 4'!A1000</f>
        <v>46.</v>
      </c>
      <c r="B55" s="24">
        <f t="shared" si="1"/>
        <v>14.02</v>
      </c>
      <c r="C55" s="24">
        <v>5.49</v>
      </c>
      <c r="D55" s="24">
        <v>8.5299999999999994</v>
      </c>
      <c r="E55" s="24">
        <v>1.21</v>
      </c>
      <c r="F55" s="24">
        <v>0</v>
      </c>
      <c r="G55" s="24">
        <v>0</v>
      </c>
      <c r="H55" s="24">
        <v>0</v>
      </c>
      <c r="I55" s="25">
        <f>'Форма 4'!J1000</f>
        <v>0.54</v>
      </c>
      <c r="J55" s="25">
        <v>0</v>
      </c>
      <c r="K55" s="25">
        <f>'Форма 4'!J1001</f>
        <v>0.1</v>
      </c>
      <c r="L55" s="24">
        <v>0</v>
      </c>
      <c r="M55" s="24">
        <v>0</v>
      </c>
      <c r="N55" s="24">
        <v>9.51</v>
      </c>
      <c r="O55" s="24">
        <v>5.43</v>
      </c>
      <c r="P55" s="24">
        <v>7.8</v>
      </c>
      <c r="Q55" s="24">
        <v>1.71</v>
      </c>
      <c r="R55" s="24">
        <v>4.45</v>
      </c>
      <c r="S55" s="24">
        <v>0.98</v>
      </c>
      <c r="T55" s="24">
        <v>0</v>
      </c>
      <c r="U55" s="24">
        <v>0</v>
      </c>
      <c r="V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H55" s="24">
        <v>0</v>
      </c>
      <c r="AI55" s="24">
        <v>0</v>
      </c>
      <c r="AJ55" s="24">
        <v>0</v>
      </c>
      <c r="AK55" s="24">
        <v>0</v>
      </c>
    </row>
    <row r="56" spans="1:37">
      <c r="A56" s="24" t="str">
        <f>'Форма 4'!A1020</f>
        <v>47.</v>
      </c>
      <c r="B56" s="24">
        <f t="shared" si="1"/>
        <v>59.95</v>
      </c>
      <c r="C56" s="24">
        <v>0</v>
      </c>
      <c r="D56" s="24">
        <v>0</v>
      </c>
      <c r="E56" s="24">
        <v>0</v>
      </c>
      <c r="F56" s="24">
        <v>59.95</v>
      </c>
      <c r="G56" s="24">
        <v>59.95</v>
      </c>
      <c r="H56" s="24">
        <v>0</v>
      </c>
      <c r="I56" s="25">
        <f>'Форма 4'!J1020</f>
        <v>0</v>
      </c>
      <c r="J56" s="25">
        <v>0</v>
      </c>
      <c r="K56" s="25">
        <f>'Форма 4'!J1021</f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H56" s="24">
        <v>0</v>
      </c>
      <c r="AI56" s="24">
        <v>0</v>
      </c>
      <c r="AJ56" s="24">
        <v>0</v>
      </c>
      <c r="AK56" s="24">
        <v>0</v>
      </c>
    </row>
    <row r="57" spans="1:37">
      <c r="A57" s="24" t="str">
        <f>'Форма 4'!A1040</f>
        <v>48.</v>
      </c>
      <c r="B57" s="24">
        <f t="shared" si="1"/>
        <v>4424.18</v>
      </c>
      <c r="C57" s="24">
        <v>772.97</v>
      </c>
      <c r="D57" s="24">
        <v>104.2</v>
      </c>
      <c r="E57" s="24">
        <v>11.02</v>
      </c>
      <c r="F57" s="24">
        <v>3547.01</v>
      </c>
      <c r="G57" s="24">
        <v>0</v>
      </c>
      <c r="H57" s="24">
        <v>0</v>
      </c>
      <c r="I57" s="25">
        <f>'Форма 4'!J1040</f>
        <v>76.08</v>
      </c>
      <c r="J57" s="25">
        <v>0</v>
      </c>
      <c r="K57" s="25">
        <f>'Форма 4'!J1041</f>
        <v>0.68</v>
      </c>
      <c r="L57" s="24">
        <v>0</v>
      </c>
      <c r="M57" s="24">
        <v>0</v>
      </c>
      <c r="N57" s="24">
        <v>1113.27</v>
      </c>
      <c r="O57" s="24">
        <v>635.03</v>
      </c>
      <c r="P57" s="24">
        <v>1097.6199999999999</v>
      </c>
      <c r="Q57" s="24">
        <v>15.65</v>
      </c>
      <c r="R57" s="24">
        <v>626.11</v>
      </c>
      <c r="S57" s="24">
        <v>8.92</v>
      </c>
      <c r="T57" s="24">
        <v>0</v>
      </c>
      <c r="U57" s="24">
        <v>0</v>
      </c>
      <c r="V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H57" s="24">
        <v>0</v>
      </c>
      <c r="AI57" s="24">
        <v>0</v>
      </c>
      <c r="AJ57" s="24">
        <v>0</v>
      </c>
      <c r="AK57" s="24">
        <v>0</v>
      </c>
    </row>
    <row r="58" spans="1:37">
      <c r="A58" s="24" t="str">
        <f>'Форма 4'!A1060</f>
        <v>49.</v>
      </c>
      <c r="B58" s="24">
        <f t="shared" si="1"/>
        <v>4296.3900000000003</v>
      </c>
      <c r="C58" s="24">
        <v>1686.6</v>
      </c>
      <c r="D58" s="24">
        <v>2609.79</v>
      </c>
      <c r="E58" s="24">
        <v>291.77999999999997</v>
      </c>
      <c r="F58" s="24">
        <v>0</v>
      </c>
      <c r="G58" s="24">
        <v>0</v>
      </c>
      <c r="H58" s="24">
        <v>0</v>
      </c>
      <c r="I58" s="25">
        <f>'Форма 4'!J1060</f>
        <v>180</v>
      </c>
      <c r="J58" s="25">
        <v>0</v>
      </c>
      <c r="K58" s="25">
        <f>'Форма 4'!J1061</f>
        <v>18</v>
      </c>
      <c r="L58" s="24">
        <v>0</v>
      </c>
      <c r="M58" s="24">
        <v>0</v>
      </c>
      <c r="N58" s="24">
        <v>2077.3000000000002</v>
      </c>
      <c r="O58" s="24">
        <v>1088.1099999999999</v>
      </c>
      <c r="P58" s="24">
        <v>1770.93</v>
      </c>
      <c r="Q58" s="24">
        <v>306.37</v>
      </c>
      <c r="R58" s="24">
        <v>927.63</v>
      </c>
      <c r="S58" s="24">
        <v>160.47999999999999</v>
      </c>
      <c r="T58" s="24">
        <v>0</v>
      </c>
      <c r="U58" s="24">
        <v>0</v>
      </c>
      <c r="V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H58" s="24">
        <v>0</v>
      </c>
      <c r="AI58" s="24">
        <v>0</v>
      </c>
      <c r="AJ58" s="24">
        <v>0</v>
      </c>
      <c r="AK58" s="24">
        <v>0</v>
      </c>
    </row>
    <row r="59" spans="1:37">
      <c r="A59" s="24" t="str">
        <f>'Форма 4'!A1080</f>
        <v>50.</v>
      </c>
      <c r="B59" s="24">
        <f t="shared" si="1"/>
        <v>594.11</v>
      </c>
      <c r="C59" s="24">
        <v>0</v>
      </c>
      <c r="D59" s="24">
        <v>0</v>
      </c>
      <c r="E59" s="24">
        <v>0</v>
      </c>
      <c r="F59" s="24">
        <v>594.11</v>
      </c>
      <c r="G59" s="24">
        <v>499.87</v>
      </c>
      <c r="H59" s="24">
        <v>0</v>
      </c>
      <c r="I59" s="25">
        <f>'Форма 4'!J1080</f>
        <v>0</v>
      </c>
      <c r="J59" s="25">
        <v>0</v>
      </c>
      <c r="K59" s="25">
        <f>'Форма 4'!J1081</f>
        <v>0</v>
      </c>
      <c r="L59" s="24">
        <v>2450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H59" s="24">
        <v>0</v>
      </c>
      <c r="AI59" s="24">
        <v>0</v>
      </c>
      <c r="AJ59" s="24">
        <v>0</v>
      </c>
      <c r="AK59" s="24">
        <v>0</v>
      </c>
    </row>
    <row r="60" spans="1:37">
      <c r="A60" s="24" t="str">
        <f>'Форма 4'!A1099</f>
        <v>51.</v>
      </c>
      <c r="B60" s="24">
        <f t="shared" si="1"/>
        <v>1703.17</v>
      </c>
      <c r="C60" s="24">
        <v>0</v>
      </c>
      <c r="D60" s="24">
        <v>0</v>
      </c>
      <c r="E60" s="24">
        <v>0</v>
      </c>
      <c r="F60" s="24">
        <v>1703.17</v>
      </c>
      <c r="G60" s="24">
        <v>1703.17</v>
      </c>
      <c r="H60" s="24">
        <v>0</v>
      </c>
      <c r="I60" s="25">
        <f>'Форма 4'!J1099</f>
        <v>0</v>
      </c>
      <c r="J60" s="25">
        <v>0</v>
      </c>
      <c r="K60" s="25">
        <f>'Форма 4'!J1100</f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H60" s="24">
        <v>0</v>
      </c>
      <c r="AI60" s="24">
        <v>0</v>
      </c>
      <c r="AJ60" s="24">
        <v>0</v>
      </c>
      <c r="AK60" s="24">
        <v>0</v>
      </c>
    </row>
    <row r="61" spans="1:37">
      <c r="A61" s="24" t="str">
        <f>'Форма 4'!A1119</f>
        <v>52.</v>
      </c>
      <c r="B61" s="24">
        <f t="shared" si="1"/>
        <v>2028.08</v>
      </c>
      <c r="C61" s="24">
        <v>0</v>
      </c>
      <c r="D61" s="24">
        <v>0</v>
      </c>
      <c r="E61" s="24">
        <v>0</v>
      </c>
      <c r="F61" s="24">
        <v>2028.08</v>
      </c>
      <c r="G61" s="24">
        <v>2028.08</v>
      </c>
      <c r="H61" s="24">
        <v>0</v>
      </c>
      <c r="I61" s="25">
        <f>'Форма 4'!J1119</f>
        <v>0</v>
      </c>
      <c r="J61" s="25">
        <v>0</v>
      </c>
      <c r="K61" s="25">
        <f>'Форма 4'!J1120</f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H61" s="24">
        <v>0</v>
      </c>
      <c r="AI61" s="24">
        <v>0</v>
      </c>
      <c r="AJ61" s="24">
        <v>0</v>
      </c>
      <c r="AK61" s="24">
        <v>0</v>
      </c>
    </row>
    <row r="62" spans="1:37">
      <c r="A62" s="24" t="str">
        <f>'Форма 4'!A1139</f>
        <v>53.</v>
      </c>
      <c r="B62" s="24">
        <f t="shared" si="1"/>
        <v>592.78</v>
      </c>
      <c r="C62" s="24">
        <v>266.60000000000002</v>
      </c>
      <c r="D62" s="24">
        <v>322.22000000000003</v>
      </c>
      <c r="E62" s="24">
        <v>42.03</v>
      </c>
      <c r="F62" s="24">
        <v>3.96</v>
      </c>
      <c r="G62" s="24">
        <v>0</v>
      </c>
      <c r="H62" s="24">
        <v>0</v>
      </c>
      <c r="I62" s="25">
        <f>'Форма 4'!J1139</f>
        <v>26.24</v>
      </c>
      <c r="J62" s="25">
        <v>0</v>
      </c>
      <c r="K62" s="25">
        <f>'Форма 4'!J1140</f>
        <v>3.17</v>
      </c>
      <c r="L62" s="24">
        <v>0</v>
      </c>
      <c r="M62" s="24">
        <v>0</v>
      </c>
      <c r="N62" s="24">
        <v>438.25</v>
      </c>
      <c r="O62" s="24">
        <v>249.99</v>
      </c>
      <c r="P62" s="24">
        <v>378.57</v>
      </c>
      <c r="Q62" s="24">
        <v>59.68</v>
      </c>
      <c r="R62" s="24">
        <v>215.95</v>
      </c>
      <c r="S62" s="24">
        <v>34.04</v>
      </c>
      <c r="T62" s="24">
        <v>0</v>
      </c>
      <c r="U62" s="24">
        <v>0</v>
      </c>
      <c r="V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H62" s="24">
        <v>0</v>
      </c>
      <c r="AI62" s="24">
        <v>0</v>
      </c>
      <c r="AJ62" s="24">
        <v>0</v>
      </c>
      <c r="AK62" s="24">
        <v>0</v>
      </c>
    </row>
    <row r="63" spans="1:37">
      <c r="A63" s="24" t="str">
        <f>'Форма 4'!A1158</f>
        <v>54.</v>
      </c>
      <c r="B63" s="24">
        <f t="shared" si="1"/>
        <v>14.02</v>
      </c>
      <c r="C63" s="24">
        <v>5.49</v>
      </c>
      <c r="D63" s="24">
        <v>8.5299999999999994</v>
      </c>
      <c r="E63" s="24">
        <v>1.21</v>
      </c>
      <c r="F63" s="24">
        <v>0</v>
      </c>
      <c r="G63" s="24">
        <v>0</v>
      </c>
      <c r="H63" s="24">
        <v>0</v>
      </c>
      <c r="I63" s="25">
        <f>'Форма 4'!J1158</f>
        <v>0.54</v>
      </c>
      <c r="J63" s="25">
        <v>0</v>
      </c>
      <c r="K63" s="25">
        <f>'Форма 4'!J1159</f>
        <v>0.1</v>
      </c>
      <c r="L63" s="24">
        <v>0</v>
      </c>
      <c r="M63" s="24">
        <v>0</v>
      </c>
      <c r="N63" s="24">
        <v>9.51</v>
      </c>
      <c r="O63" s="24">
        <v>5.43</v>
      </c>
      <c r="P63" s="24">
        <v>7.8</v>
      </c>
      <c r="Q63" s="24">
        <v>1.71</v>
      </c>
      <c r="R63" s="24">
        <v>4.45</v>
      </c>
      <c r="S63" s="24">
        <v>0.98</v>
      </c>
      <c r="T63" s="24">
        <v>0</v>
      </c>
      <c r="U63" s="24">
        <v>0</v>
      </c>
      <c r="V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H63" s="24">
        <v>0</v>
      </c>
      <c r="AI63" s="24">
        <v>0</v>
      </c>
      <c r="AJ63" s="24">
        <v>0</v>
      </c>
      <c r="AK63" s="24">
        <v>0</v>
      </c>
    </row>
    <row r="64" spans="1:37">
      <c r="A64" s="24" t="str">
        <f>'Форма 4'!A1178</f>
        <v>55.</v>
      </c>
      <c r="B64" s="24">
        <f t="shared" si="1"/>
        <v>59.95</v>
      </c>
      <c r="C64" s="24">
        <v>0</v>
      </c>
      <c r="D64" s="24">
        <v>0</v>
      </c>
      <c r="E64" s="24">
        <v>0</v>
      </c>
      <c r="F64" s="24">
        <v>59.95</v>
      </c>
      <c r="G64" s="24">
        <v>59.95</v>
      </c>
      <c r="H64" s="24">
        <v>0</v>
      </c>
      <c r="I64" s="25">
        <f>'Форма 4'!J1178</f>
        <v>0</v>
      </c>
      <c r="J64" s="25">
        <v>0</v>
      </c>
      <c r="K64" s="25">
        <f>'Форма 4'!J1179</f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H64" s="24">
        <v>0</v>
      </c>
      <c r="AI64" s="24">
        <v>0</v>
      </c>
      <c r="AJ64" s="24">
        <v>0</v>
      </c>
      <c r="AK64" s="24">
        <v>0</v>
      </c>
    </row>
    <row r="65" spans="1:37">
      <c r="A65" s="24" t="str">
        <f>'Форма 4'!A1198</f>
        <v>56.</v>
      </c>
      <c r="B65" s="24">
        <f t="shared" si="1"/>
        <v>592.78</v>
      </c>
      <c r="C65" s="24">
        <v>266.60000000000002</v>
      </c>
      <c r="D65" s="24">
        <v>322.22000000000003</v>
      </c>
      <c r="E65" s="24">
        <v>42.03</v>
      </c>
      <c r="F65" s="24">
        <v>3.96</v>
      </c>
      <c r="G65" s="24">
        <v>0</v>
      </c>
      <c r="H65" s="24">
        <v>0</v>
      </c>
      <c r="I65" s="25">
        <f>'Форма 4'!J1198</f>
        <v>26.24</v>
      </c>
      <c r="J65" s="25">
        <v>0</v>
      </c>
      <c r="K65" s="25">
        <f>'Форма 4'!J1199</f>
        <v>3.17</v>
      </c>
      <c r="L65" s="24">
        <v>0</v>
      </c>
      <c r="M65" s="24">
        <v>0</v>
      </c>
      <c r="N65" s="24">
        <v>438.25</v>
      </c>
      <c r="O65" s="24">
        <v>249.99</v>
      </c>
      <c r="P65" s="24">
        <v>378.57</v>
      </c>
      <c r="Q65" s="24">
        <v>59.68</v>
      </c>
      <c r="R65" s="24">
        <v>215.95</v>
      </c>
      <c r="S65" s="24">
        <v>34.04</v>
      </c>
      <c r="T65" s="24">
        <v>0</v>
      </c>
      <c r="U65" s="24">
        <v>0</v>
      </c>
      <c r="V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H65" s="24">
        <v>0</v>
      </c>
      <c r="AI65" s="24">
        <v>0</v>
      </c>
      <c r="AJ65" s="24">
        <v>0</v>
      </c>
      <c r="AK65" s="24">
        <v>0</v>
      </c>
    </row>
    <row r="66" spans="1:37">
      <c r="A66" s="24" t="str">
        <f>'Форма 4'!A1217</f>
        <v>57.</v>
      </c>
      <c r="B66" s="24">
        <f t="shared" si="1"/>
        <v>14.02</v>
      </c>
      <c r="C66" s="24">
        <v>5.49</v>
      </c>
      <c r="D66" s="24">
        <v>8.5299999999999994</v>
      </c>
      <c r="E66" s="24">
        <v>1.21</v>
      </c>
      <c r="F66" s="24">
        <v>0</v>
      </c>
      <c r="G66" s="24">
        <v>0</v>
      </c>
      <c r="H66" s="24">
        <v>0</v>
      </c>
      <c r="I66" s="25">
        <f>'Форма 4'!J1217</f>
        <v>0.54</v>
      </c>
      <c r="J66" s="25">
        <v>0</v>
      </c>
      <c r="K66" s="25">
        <f>'Форма 4'!J1218</f>
        <v>0.1</v>
      </c>
      <c r="L66" s="24">
        <v>0</v>
      </c>
      <c r="M66" s="24">
        <v>0</v>
      </c>
      <c r="N66" s="24">
        <v>9.51</v>
      </c>
      <c r="O66" s="24">
        <v>5.43</v>
      </c>
      <c r="P66" s="24">
        <v>7.8</v>
      </c>
      <c r="Q66" s="24">
        <v>1.71</v>
      </c>
      <c r="R66" s="24">
        <v>4.45</v>
      </c>
      <c r="S66" s="24">
        <v>0.98</v>
      </c>
      <c r="T66" s="24">
        <v>0</v>
      </c>
      <c r="U66" s="24">
        <v>0</v>
      </c>
      <c r="V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H66" s="24">
        <v>0</v>
      </c>
      <c r="AI66" s="24">
        <v>0</v>
      </c>
      <c r="AJ66" s="24">
        <v>0</v>
      </c>
      <c r="AK66" s="24">
        <v>0</v>
      </c>
    </row>
    <row r="67" spans="1:37">
      <c r="A67" s="24" t="str">
        <f>'Форма 4'!A1237</f>
        <v>58.</v>
      </c>
      <c r="B67" s="24">
        <f t="shared" si="1"/>
        <v>59.95</v>
      </c>
      <c r="C67" s="24">
        <v>0</v>
      </c>
      <c r="D67" s="24">
        <v>0</v>
      </c>
      <c r="E67" s="24">
        <v>0</v>
      </c>
      <c r="F67" s="24">
        <v>59.95</v>
      </c>
      <c r="G67" s="24">
        <v>59.95</v>
      </c>
      <c r="H67" s="24">
        <v>0</v>
      </c>
      <c r="I67" s="25">
        <f>'Форма 4'!J1237</f>
        <v>0</v>
      </c>
      <c r="J67" s="25">
        <v>0</v>
      </c>
      <c r="K67" s="25">
        <f>'Форма 4'!J1238</f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H67" s="24">
        <v>0</v>
      </c>
      <c r="AI67" s="24">
        <v>0</v>
      </c>
      <c r="AJ67" s="24">
        <v>0</v>
      </c>
      <c r="AK67" s="24">
        <v>0</v>
      </c>
    </row>
    <row r="68" spans="1:37">
      <c r="A68" s="24" t="str">
        <f>'Форма 4'!A1257</f>
        <v>59.</v>
      </c>
      <c r="B68" s="24">
        <f t="shared" si="1"/>
        <v>59.51</v>
      </c>
      <c r="C68" s="24">
        <v>0</v>
      </c>
      <c r="D68" s="24">
        <v>0</v>
      </c>
      <c r="E68" s="24">
        <v>0</v>
      </c>
      <c r="F68" s="24">
        <v>59.51</v>
      </c>
      <c r="G68" s="24">
        <v>59.51</v>
      </c>
      <c r="H68" s="24">
        <v>0</v>
      </c>
      <c r="I68" s="25">
        <f>'Форма 4'!J1257</f>
        <v>0</v>
      </c>
      <c r="J68" s="25">
        <v>0</v>
      </c>
      <c r="K68" s="25">
        <f>'Форма 4'!J1258</f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H68" s="24">
        <v>0</v>
      </c>
      <c r="AI68" s="24">
        <v>0</v>
      </c>
      <c r="AJ68" s="24">
        <v>0</v>
      </c>
      <c r="AK68" s="24">
        <v>0</v>
      </c>
    </row>
    <row r="69" spans="1:37">
      <c r="A69" s="24" t="str">
        <f>'Форма 4'!A1277</f>
        <v>60.</v>
      </c>
      <c r="B69" s="24">
        <f t="shared" si="1"/>
        <v>4582.74</v>
      </c>
      <c r="C69" s="24">
        <v>204.94</v>
      </c>
      <c r="D69" s="24">
        <v>4375.9799999999996</v>
      </c>
      <c r="E69" s="24">
        <v>126.32</v>
      </c>
      <c r="F69" s="24">
        <v>1.82</v>
      </c>
      <c r="G69" s="24">
        <v>0</v>
      </c>
      <c r="H69" s="24">
        <v>0</v>
      </c>
      <c r="I69" s="25">
        <f>'Форма 4'!J1277</f>
        <v>18.579999999999998</v>
      </c>
      <c r="J69" s="25">
        <v>0</v>
      </c>
      <c r="K69" s="25">
        <f>'Форма 4'!J1278</f>
        <v>7.98</v>
      </c>
      <c r="L69" s="24">
        <v>0</v>
      </c>
      <c r="M69" s="24">
        <v>0</v>
      </c>
      <c r="N69" s="24">
        <v>470.39</v>
      </c>
      <c r="O69" s="24">
        <v>268.32</v>
      </c>
      <c r="P69" s="24">
        <v>291.01</v>
      </c>
      <c r="Q69" s="24">
        <v>179.38</v>
      </c>
      <c r="R69" s="24">
        <v>166</v>
      </c>
      <c r="S69" s="24">
        <v>102.32</v>
      </c>
      <c r="T69" s="24">
        <v>0</v>
      </c>
      <c r="U69" s="24">
        <v>0</v>
      </c>
      <c r="V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H69" s="24">
        <v>0</v>
      </c>
      <c r="AI69" s="24">
        <v>0</v>
      </c>
      <c r="AJ69" s="24">
        <v>0</v>
      </c>
      <c r="AK69" s="24">
        <v>0</v>
      </c>
    </row>
    <row r="70" spans="1:37">
      <c r="A70" s="24" t="str">
        <f>'Форма 4'!A1295</f>
        <v>61.</v>
      </c>
      <c r="B70" s="24">
        <f t="shared" si="1"/>
        <v>1876.4</v>
      </c>
      <c r="C70" s="24">
        <v>0</v>
      </c>
      <c r="D70" s="24">
        <v>0</v>
      </c>
      <c r="E70" s="24">
        <v>0</v>
      </c>
      <c r="F70" s="24">
        <v>1876.4</v>
      </c>
      <c r="G70" s="24">
        <v>1789.96</v>
      </c>
      <c r="H70" s="24">
        <v>0</v>
      </c>
      <c r="I70" s="25">
        <f>'Форма 4'!J1295</f>
        <v>0</v>
      </c>
      <c r="J70" s="25">
        <v>0</v>
      </c>
      <c r="K70" s="25">
        <f>'Форма 4'!J1296</f>
        <v>0</v>
      </c>
      <c r="L70" s="24">
        <v>1030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H70" s="24">
        <v>0</v>
      </c>
      <c r="AI70" s="24">
        <v>0</v>
      </c>
      <c r="AJ70" s="24">
        <v>0</v>
      </c>
      <c r="AK70" s="24">
        <v>0</v>
      </c>
    </row>
    <row r="71" spans="1:37">
      <c r="A71" s="24" t="str">
        <f>'Форма 4'!A1314</f>
        <v>62.</v>
      </c>
      <c r="B71" s="24">
        <f t="shared" si="1"/>
        <v>570.70000000000005</v>
      </c>
      <c r="C71" s="24">
        <v>0</v>
      </c>
      <c r="D71" s="24">
        <v>0</v>
      </c>
      <c r="E71" s="24">
        <v>0</v>
      </c>
      <c r="F71" s="24">
        <v>570.70000000000005</v>
      </c>
      <c r="G71" s="24">
        <v>537.37</v>
      </c>
      <c r="H71" s="24">
        <v>0</v>
      </c>
      <c r="I71" s="25">
        <f>'Форма 4'!J1314</f>
        <v>0</v>
      </c>
      <c r="J71" s="25">
        <v>0</v>
      </c>
      <c r="K71" s="25">
        <f>'Форма 4'!J1315</f>
        <v>0</v>
      </c>
      <c r="L71" s="24">
        <v>1000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H71" s="24">
        <v>0</v>
      </c>
      <c r="AI71" s="24">
        <v>0</v>
      </c>
      <c r="AJ71" s="24">
        <v>0</v>
      </c>
      <c r="AK71" s="24">
        <v>0</v>
      </c>
    </row>
    <row r="72" spans="1:37">
      <c r="A72" s="24" t="str">
        <f>'Форма 4'!A1333</f>
        <v>63.</v>
      </c>
      <c r="B72" s="24">
        <f t="shared" si="1"/>
        <v>797.39</v>
      </c>
      <c r="C72" s="24">
        <v>797.39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5">
        <f>'Форма 4'!J1333</f>
        <v>88.5</v>
      </c>
      <c r="J72" s="25">
        <v>0</v>
      </c>
      <c r="K72" s="25">
        <f>'Форма 4'!J1334</f>
        <v>0</v>
      </c>
      <c r="L72" s="24">
        <v>0</v>
      </c>
      <c r="M72" s="24">
        <v>0</v>
      </c>
      <c r="N72" s="24">
        <v>637.91</v>
      </c>
      <c r="O72" s="24">
        <v>303.01</v>
      </c>
      <c r="P72" s="24">
        <v>637.91</v>
      </c>
      <c r="Q72" s="24">
        <v>0</v>
      </c>
      <c r="R72" s="24">
        <v>303.01</v>
      </c>
      <c r="S72" s="24">
        <v>0</v>
      </c>
      <c r="T72" s="24">
        <v>0</v>
      </c>
      <c r="U72" s="24">
        <v>0</v>
      </c>
      <c r="V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H72" s="24">
        <v>0</v>
      </c>
      <c r="AI72" s="24">
        <v>0</v>
      </c>
      <c r="AJ72" s="24">
        <v>0</v>
      </c>
      <c r="AK72" s="24">
        <v>0</v>
      </c>
    </row>
    <row r="73" spans="1:37">
      <c r="A73" s="24" t="str">
        <f>'Форма 4'!A1352</f>
        <v>64.</v>
      </c>
      <c r="B73" s="24">
        <f t="shared" si="1"/>
        <v>1025</v>
      </c>
      <c r="C73" s="24">
        <v>1025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5">
        <f>'Форма 4'!J1352</f>
        <v>100</v>
      </c>
      <c r="J73" s="25">
        <v>0</v>
      </c>
      <c r="K73" s="25">
        <f>'Форма 4'!J1353</f>
        <v>0</v>
      </c>
      <c r="L73" s="24">
        <v>0</v>
      </c>
      <c r="M73" s="24">
        <v>0</v>
      </c>
      <c r="N73" s="24">
        <v>820</v>
      </c>
      <c r="O73" s="24">
        <v>389.5</v>
      </c>
      <c r="P73" s="24">
        <v>820</v>
      </c>
      <c r="Q73" s="24">
        <v>0</v>
      </c>
      <c r="R73" s="24">
        <v>389.5</v>
      </c>
      <c r="S73" s="24">
        <v>0</v>
      </c>
      <c r="T73" s="24">
        <v>0</v>
      </c>
      <c r="U73" s="24">
        <v>0</v>
      </c>
      <c r="V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H73" s="24">
        <v>0</v>
      </c>
      <c r="AI73" s="24">
        <v>0</v>
      </c>
      <c r="AJ73" s="24">
        <v>0</v>
      </c>
      <c r="AK73" s="24">
        <v>0</v>
      </c>
    </row>
    <row r="74" spans="1:37">
      <c r="A74" s="24" t="str">
        <f>'Форма 4'!A1370</f>
        <v>65.</v>
      </c>
      <c r="B74" s="24">
        <f t="shared" si="1"/>
        <v>111.97</v>
      </c>
      <c r="C74" s="24">
        <v>0</v>
      </c>
      <c r="D74" s="24">
        <v>0</v>
      </c>
      <c r="E74" s="24">
        <v>0</v>
      </c>
      <c r="F74" s="24">
        <v>111.97</v>
      </c>
      <c r="G74" s="24">
        <v>78.77</v>
      </c>
      <c r="H74" s="24">
        <v>0</v>
      </c>
      <c r="I74" s="25">
        <f>'Форма 4'!J1370</f>
        <v>0</v>
      </c>
      <c r="J74" s="25">
        <v>0</v>
      </c>
      <c r="K74" s="25">
        <f>'Форма 4'!J1371</f>
        <v>0</v>
      </c>
      <c r="L74" s="24">
        <v>1400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H74" s="24">
        <v>0</v>
      </c>
      <c r="AI74" s="24">
        <v>0</v>
      </c>
      <c r="AJ74" s="24">
        <v>0</v>
      </c>
      <c r="AK74" s="24">
        <v>0</v>
      </c>
    </row>
    <row r="76" spans="1:37">
      <c r="B76" s="81" t="s">
        <v>291</v>
      </c>
      <c r="C76" s="81"/>
      <c r="D76" s="81"/>
      <c r="E76" s="81"/>
      <c r="F76" s="81"/>
      <c r="G76" s="81"/>
      <c r="H76" s="81"/>
      <c r="I76" s="81"/>
      <c r="J76" s="81"/>
      <c r="K76" s="81"/>
    </row>
    <row r="77" spans="1:37">
      <c r="B77" s="81"/>
      <c r="C77" s="81"/>
      <c r="D77" s="81"/>
      <c r="E77" s="81"/>
      <c r="F77" s="81"/>
      <c r="G77" s="81"/>
      <c r="H77" s="81"/>
      <c r="I77" s="81"/>
      <c r="J77" s="81"/>
      <c r="K77" s="81"/>
    </row>
    <row r="78" spans="1:37">
      <c r="A78" s="24" t="str">
        <f>'Форма 4'!A1550</f>
        <v>66.</v>
      </c>
      <c r="B78" s="24">
        <f t="shared" ref="B78:B97" si="2">ROUND(C78+D78+F78+AF78+AG78,2)</f>
        <v>1417.77</v>
      </c>
      <c r="C78" s="24">
        <v>708.54</v>
      </c>
      <c r="D78" s="24">
        <v>709.23</v>
      </c>
      <c r="E78" s="24">
        <v>113.55</v>
      </c>
      <c r="F78" s="24">
        <v>0</v>
      </c>
      <c r="G78" s="24">
        <v>0</v>
      </c>
      <c r="H78" s="24">
        <v>0</v>
      </c>
      <c r="I78" s="25">
        <f>'Форма 4'!J1550</f>
        <v>68.260000000000005</v>
      </c>
      <c r="J78" s="25">
        <v>0</v>
      </c>
      <c r="K78" s="25">
        <f>'Форма 4'!J1551</f>
        <v>9.4</v>
      </c>
      <c r="L78" s="24">
        <v>0</v>
      </c>
      <c r="M78" s="24">
        <v>0</v>
      </c>
      <c r="N78" s="24">
        <v>854.97</v>
      </c>
      <c r="O78" s="24">
        <v>493.25</v>
      </c>
      <c r="P78" s="24">
        <v>736.88</v>
      </c>
      <c r="Q78" s="24">
        <v>118.09</v>
      </c>
      <c r="R78" s="24">
        <v>425.12</v>
      </c>
      <c r="S78" s="24">
        <v>68.13</v>
      </c>
      <c r="T78" s="24">
        <v>0</v>
      </c>
      <c r="U78" s="24">
        <v>0</v>
      </c>
      <c r="V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H78" s="24">
        <v>0</v>
      </c>
      <c r="AI78" s="24">
        <v>0</v>
      </c>
      <c r="AJ78" s="24">
        <v>0</v>
      </c>
      <c r="AK78" s="24">
        <v>0</v>
      </c>
    </row>
    <row r="79" spans="1:37">
      <c r="A79" s="24" t="str">
        <f>'Форма 4'!A1568</f>
        <v>70.</v>
      </c>
      <c r="B79" s="24">
        <f t="shared" si="2"/>
        <v>1761.59</v>
      </c>
      <c r="C79" s="24">
        <v>577.02</v>
      </c>
      <c r="D79" s="24">
        <v>1184.57</v>
      </c>
      <c r="E79" s="24">
        <v>189.66</v>
      </c>
      <c r="F79" s="24">
        <v>0</v>
      </c>
      <c r="G79" s="24">
        <v>0</v>
      </c>
      <c r="H79" s="24">
        <v>0</v>
      </c>
      <c r="I79" s="25">
        <f>'Форма 4'!J1568</f>
        <v>57.76</v>
      </c>
      <c r="J79" s="25">
        <v>0</v>
      </c>
      <c r="K79" s="25">
        <f>'Форма 4'!J1569</f>
        <v>15.7</v>
      </c>
      <c r="L79" s="24">
        <v>0</v>
      </c>
      <c r="M79" s="24">
        <v>0</v>
      </c>
      <c r="N79" s="24">
        <v>797.35</v>
      </c>
      <c r="O79" s="24">
        <v>460.01</v>
      </c>
      <c r="P79" s="24">
        <v>600.1</v>
      </c>
      <c r="Q79" s="24">
        <v>197.25</v>
      </c>
      <c r="R79" s="24">
        <v>346.21</v>
      </c>
      <c r="S79" s="24">
        <v>113.8</v>
      </c>
      <c r="T79" s="24">
        <v>0</v>
      </c>
      <c r="U79" s="24">
        <v>0</v>
      </c>
      <c r="V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H79" s="24">
        <v>0</v>
      </c>
      <c r="AI79" s="24">
        <v>0</v>
      </c>
      <c r="AJ79" s="24">
        <v>0</v>
      </c>
      <c r="AK79" s="24">
        <v>0</v>
      </c>
    </row>
    <row r="80" spans="1:37">
      <c r="A80" s="24" t="str">
        <f>'Форма 4'!A1586</f>
        <v>71.</v>
      </c>
      <c r="B80" s="24">
        <f t="shared" si="2"/>
        <v>4.49</v>
      </c>
      <c r="C80" s="24">
        <v>0</v>
      </c>
      <c r="D80" s="24">
        <v>3.87</v>
      </c>
      <c r="E80" s="24">
        <v>0.39</v>
      </c>
      <c r="F80" s="24">
        <v>0</v>
      </c>
      <c r="G80" s="24">
        <v>0</v>
      </c>
      <c r="H80" s="24">
        <v>0</v>
      </c>
      <c r="I80" s="25">
        <f>'Форма 4'!J1586</f>
        <v>0</v>
      </c>
      <c r="J80" s="25">
        <v>0</v>
      </c>
      <c r="K80" s="25">
        <f>'Форма 4'!J1587</f>
        <v>2.4E-2</v>
      </c>
      <c r="L80" s="24">
        <v>0</v>
      </c>
      <c r="M80" s="24">
        <v>0</v>
      </c>
      <c r="P80" s="24">
        <v>0</v>
      </c>
      <c r="Q80" s="24">
        <v>0.39</v>
      </c>
      <c r="R80" s="24">
        <v>0</v>
      </c>
      <c r="S80" s="24">
        <v>0.23</v>
      </c>
      <c r="T80" s="24">
        <v>0</v>
      </c>
      <c r="U80" s="24">
        <v>0</v>
      </c>
      <c r="V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0.39</v>
      </c>
      <c r="AG80" s="24">
        <v>0.23</v>
      </c>
      <c r="AH80" s="24">
        <v>0</v>
      </c>
      <c r="AI80" s="24">
        <v>0</v>
      </c>
      <c r="AJ80" s="24">
        <v>0</v>
      </c>
      <c r="AK80" s="24">
        <v>0</v>
      </c>
    </row>
    <row r="81" spans="1:37">
      <c r="A81" s="24" t="str">
        <f>'Форма 4'!A1605</f>
        <v>72.</v>
      </c>
      <c r="B81" s="24">
        <f t="shared" si="2"/>
        <v>15.36</v>
      </c>
      <c r="C81" s="24">
        <v>0</v>
      </c>
      <c r="D81" s="24">
        <v>15.36</v>
      </c>
      <c r="E81" s="24">
        <v>0</v>
      </c>
      <c r="F81" s="24">
        <v>0</v>
      </c>
      <c r="G81" s="24">
        <v>0</v>
      </c>
      <c r="H81" s="24">
        <v>0</v>
      </c>
      <c r="I81" s="25">
        <f>'Форма 4'!J1605</f>
        <v>0</v>
      </c>
      <c r="J81" s="25">
        <v>0</v>
      </c>
      <c r="K81" s="25">
        <f>'Форма 4'!J1606</f>
        <v>0</v>
      </c>
      <c r="L81" s="24">
        <v>0</v>
      </c>
      <c r="M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H81" s="24">
        <v>0</v>
      </c>
      <c r="AI81" s="24">
        <v>0</v>
      </c>
      <c r="AJ81" s="24">
        <v>0</v>
      </c>
      <c r="AK81" s="24">
        <v>0</v>
      </c>
    </row>
    <row r="82" spans="1:37">
      <c r="A82" s="24" t="str">
        <f>'Форма 4'!A1624</f>
        <v>73.</v>
      </c>
      <c r="B82" s="24">
        <f t="shared" si="2"/>
        <v>592.78</v>
      </c>
      <c r="C82" s="24">
        <v>266.60000000000002</v>
      </c>
      <c r="D82" s="24">
        <v>322.22000000000003</v>
      </c>
      <c r="E82" s="24">
        <v>42.03</v>
      </c>
      <c r="F82" s="24">
        <v>3.96</v>
      </c>
      <c r="G82" s="24">
        <v>0</v>
      </c>
      <c r="H82" s="24">
        <v>0</v>
      </c>
      <c r="I82" s="25">
        <f>'Форма 4'!J1624</f>
        <v>26.24</v>
      </c>
      <c r="J82" s="25">
        <v>0</v>
      </c>
      <c r="K82" s="25">
        <f>'Форма 4'!J1625</f>
        <v>3.17</v>
      </c>
      <c r="L82" s="24">
        <v>0</v>
      </c>
      <c r="M82" s="24">
        <v>0</v>
      </c>
      <c r="N82" s="24">
        <v>438.25</v>
      </c>
      <c r="O82" s="24">
        <v>249.99</v>
      </c>
      <c r="P82" s="24">
        <v>378.57</v>
      </c>
      <c r="Q82" s="24">
        <v>59.68</v>
      </c>
      <c r="R82" s="24">
        <v>215.95</v>
      </c>
      <c r="S82" s="24">
        <v>34.04</v>
      </c>
      <c r="T82" s="24">
        <v>0</v>
      </c>
      <c r="U82" s="24">
        <v>0</v>
      </c>
      <c r="V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H82" s="24">
        <v>0</v>
      </c>
      <c r="AI82" s="24">
        <v>0</v>
      </c>
      <c r="AJ82" s="24">
        <v>0</v>
      </c>
      <c r="AK82" s="24">
        <v>0</v>
      </c>
    </row>
    <row r="83" spans="1:37">
      <c r="A83" s="24" t="str">
        <f>'Форма 4'!A1644</f>
        <v>74.</v>
      </c>
      <c r="B83" s="24">
        <f t="shared" si="2"/>
        <v>14.02</v>
      </c>
      <c r="C83" s="24">
        <v>5.49</v>
      </c>
      <c r="D83" s="24">
        <v>8.5299999999999994</v>
      </c>
      <c r="E83" s="24">
        <v>1.21</v>
      </c>
      <c r="F83" s="24">
        <v>0</v>
      </c>
      <c r="G83" s="24">
        <v>0</v>
      </c>
      <c r="H83" s="24">
        <v>0</v>
      </c>
      <c r="I83" s="25">
        <f>'Форма 4'!J1644</f>
        <v>0.54</v>
      </c>
      <c r="J83" s="25">
        <v>0</v>
      </c>
      <c r="K83" s="25">
        <f>'Форма 4'!J1645</f>
        <v>0.1</v>
      </c>
      <c r="L83" s="24">
        <v>0</v>
      </c>
      <c r="M83" s="24">
        <v>0</v>
      </c>
      <c r="N83" s="24">
        <v>9.51</v>
      </c>
      <c r="O83" s="24">
        <v>5.43</v>
      </c>
      <c r="P83" s="24">
        <v>7.8</v>
      </c>
      <c r="Q83" s="24">
        <v>1.71</v>
      </c>
      <c r="R83" s="24">
        <v>4.45</v>
      </c>
      <c r="S83" s="24">
        <v>0.98</v>
      </c>
      <c r="T83" s="24">
        <v>0</v>
      </c>
      <c r="U83" s="24">
        <v>0</v>
      </c>
      <c r="V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H83" s="24">
        <v>0</v>
      </c>
      <c r="AI83" s="24">
        <v>0</v>
      </c>
      <c r="AJ83" s="24">
        <v>0</v>
      </c>
      <c r="AK83" s="24">
        <v>0</v>
      </c>
    </row>
    <row r="84" spans="1:37">
      <c r="A84" s="24" t="str">
        <f>'Форма 4'!A1664</f>
        <v>75.</v>
      </c>
      <c r="B84" s="24">
        <f t="shared" si="2"/>
        <v>59.95</v>
      </c>
      <c r="C84" s="24">
        <v>0</v>
      </c>
      <c r="D84" s="24">
        <v>0</v>
      </c>
      <c r="E84" s="24">
        <v>0</v>
      </c>
      <c r="F84" s="24">
        <v>59.95</v>
      </c>
      <c r="G84" s="24">
        <v>59.95</v>
      </c>
      <c r="H84" s="24">
        <v>0</v>
      </c>
      <c r="I84" s="25">
        <f>'Форма 4'!J1664</f>
        <v>0</v>
      </c>
      <c r="J84" s="25">
        <v>0</v>
      </c>
      <c r="K84" s="25">
        <f>'Форма 4'!J1665</f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H84" s="24">
        <v>0</v>
      </c>
      <c r="AI84" s="24">
        <v>0</v>
      </c>
      <c r="AJ84" s="24">
        <v>0</v>
      </c>
      <c r="AK84" s="24">
        <v>0</v>
      </c>
    </row>
    <row r="85" spans="1:37">
      <c r="A85" s="24" t="str">
        <f>'Форма 4'!A1684</f>
        <v>76.</v>
      </c>
      <c r="B85" s="24">
        <f t="shared" si="2"/>
        <v>4424.18</v>
      </c>
      <c r="C85" s="24">
        <v>772.97</v>
      </c>
      <c r="D85" s="24">
        <v>104.2</v>
      </c>
      <c r="E85" s="24">
        <v>11.02</v>
      </c>
      <c r="F85" s="24">
        <v>3547.01</v>
      </c>
      <c r="G85" s="24">
        <v>0</v>
      </c>
      <c r="H85" s="24">
        <v>0</v>
      </c>
      <c r="I85" s="25">
        <f>'Форма 4'!J1684</f>
        <v>76.08</v>
      </c>
      <c r="J85" s="25">
        <v>0</v>
      </c>
      <c r="K85" s="25">
        <f>'Форма 4'!J1685</f>
        <v>0.68</v>
      </c>
      <c r="L85" s="24">
        <v>0</v>
      </c>
      <c r="M85" s="24">
        <v>0</v>
      </c>
      <c r="N85" s="24">
        <v>1113.27</v>
      </c>
      <c r="O85" s="24">
        <v>635.03</v>
      </c>
      <c r="P85" s="24">
        <v>1097.6199999999999</v>
      </c>
      <c r="Q85" s="24">
        <v>15.65</v>
      </c>
      <c r="R85" s="24">
        <v>626.11</v>
      </c>
      <c r="S85" s="24">
        <v>8.92</v>
      </c>
      <c r="T85" s="24">
        <v>0</v>
      </c>
      <c r="U85" s="24">
        <v>0</v>
      </c>
      <c r="V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H85" s="24">
        <v>0</v>
      </c>
      <c r="AI85" s="24">
        <v>0</v>
      </c>
      <c r="AJ85" s="24">
        <v>0</v>
      </c>
      <c r="AK85" s="24">
        <v>0</v>
      </c>
    </row>
    <row r="86" spans="1:37">
      <c r="A86" s="24" t="str">
        <f>'Форма 4'!A1703</f>
        <v>77.</v>
      </c>
      <c r="B86" s="24">
        <f t="shared" si="2"/>
        <v>4296.3900000000003</v>
      </c>
      <c r="C86" s="24">
        <v>1686.6</v>
      </c>
      <c r="D86" s="24">
        <v>2609.79</v>
      </c>
      <c r="E86" s="24">
        <v>291.77999999999997</v>
      </c>
      <c r="F86" s="24">
        <v>0</v>
      </c>
      <c r="G86" s="24">
        <v>0</v>
      </c>
      <c r="H86" s="24">
        <v>0</v>
      </c>
      <c r="I86" s="25">
        <f>'Форма 4'!J1703</f>
        <v>180</v>
      </c>
      <c r="J86" s="25">
        <v>0</v>
      </c>
      <c r="K86" s="25">
        <f>'Форма 4'!J1704</f>
        <v>18</v>
      </c>
      <c r="L86" s="24">
        <v>0</v>
      </c>
      <c r="M86" s="24">
        <v>0</v>
      </c>
      <c r="N86" s="24">
        <v>2077.3000000000002</v>
      </c>
      <c r="O86" s="24">
        <v>1088.1099999999999</v>
      </c>
      <c r="P86" s="24">
        <v>1770.93</v>
      </c>
      <c r="Q86" s="24">
        <v>306.37</v>
      </c>
      <c r="R86" s="24">
        <v>927.63</v>
      </c>
      <c r="S86" s="24">
        <v>160.47999999999999</v>
      </c>
      <c r="T86" s="24">
        <v>0</v>
      </c>
      <c r="U86" s="24">
        <v>0</v>
      </c>
      <c r="V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H86" s="24">
        <v>0</v>
      </c>
      <c r="AI86" s="24">
        <v>0</v>
      </c>
      <c r="AJ86" s="24">
        <v>0</v>
      </c>
      <c r="AK86" s="24">
        <v>0</v>
      </c>
    </row>
    <row r="87" spans="1:37">
      <c r="A87" s="24" t="str">
        <f>'Форма 4'!A1723</f>
        <v>78.</v>
      </c>
      <c r="B87" s="24">
        <f t="shared" si="2"/>
        <v>594.11</v>
      </c>
      <c r="C87" s="24">
        <v>0</v>
      </c>
      <c r="D87" s="24">
        <v>0</v>
      </c>
      <c r="E87" s="24">
        <v>0</v>
      </c>
      <c r="F87" s="24">
        <v>594.11</v>
      </c>
      <c r="G87" s="24">
        <v>499.87</v>
      </c>
      <c r="H87" s="24">
        <v>0</v>
      </c>
      <c r="I87" s="25">
        <f>'Форма 4'!J1723</f>
        <v>0</v>
      </c>
      <c r="J87" s="25">
        <v>0</v>
      </c>
      <c r="K87" s="25">
        <f>'Форма 4'!J1724</f>
        <v>0</v>
      </c>
      <c r="L87" s="24">
        <v>2450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H87" s="24">
        <v>0</v>
      </c>
      <c r="AI87" s="24">
        <v>0</v>
      </c>
      <c r="AJ87" s="24">
        <v>0</v>
      </c>
      <c r="AK87" s="24">
        <v>0</v>
      </c>
    </row>
    <row r="88" spans="1:37">
      <c r="A88" s="24" t="str">
        <f>'Форма 4'!A1742</f>
        <v>79.</v>
      </c>
      <c r="B88" s="24">
        <f t="shared" si="2"/>
        <v>2028.08</v>
      </c>
      <c r="C88" s="24">
        <v>0</v>
      </c>
      <c r="D88" s="24">
        <v>0</v>
      </c>
      <c r="E88" s="24">
        <v>0</v>
      </c>
      <c r="F88" s="24">
        <v>2028.08</v>
      </c>
      <c r="G88" s="24">
        <v>2028.08</v>
      </c>
      <c r="H88" s="24">
        <v>0</v>
      </c>
      <c r="I88" s="25">
        <f>'Форма 4'!J1742</f>
        <v>0</v>
      </c>
      <c r="J88" s="25">
        <v>0</v>
      </c>
      <c r="K88" s="25">
        <f>'Форма 4'!J1743</f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H88" s="24">
        <v>0</v>
      </c>
      <c r="AI88" s="24">
        <v>0</v>
      </c>
      <c r="AJ88" s="24">
        <v>0</v>
      </c>
      <c r="AK88" s="24">
        <v>0</v>
      </c>
    </row>
    <row r="89" spans="1:37">
      <c r="A89" s="24" t="str">
        <f>'Форма 4'!A1762</f>
        <v>80.</v>
      </c>
      <c r="B89" s="24">
        <f t="shared" si="2"/>
        <v>592.78</v>
      </c>
      <c r="C89" s="24">
        <v>266.60000000000002</v>
      </c>
      <c r="D89" s="24">
        <v>322.22000000000003</v>
      </c>
      <c r="E89" s="24">
        <v>42.03</v>
      </c>
      <c r="F89" s="24">
        <v>3.96</v>
      </c>
      <c r="G89" s="24">
        <v>0</v>
      </c>
      <c r="H89" s="24">
        <v>0</v>
      </c>
      <c r="I89" s="25">
        <f>'Форма 4'!J1762</f>
        <v>26.24</v>
      </c>
      <c r="J89" s="25">
        <v>0</v>
      </c>
      <c r="K89" s="25">
        <f>'Форма 4'!J1763</f>
        <v>3.17</v>
      </c>
      <c r="L89" s="24">
        <v>0</v>
      </c>
      <c r="M89" s="24">
        <v>0</v>
      </c>
      <c r="N89" s="24">
        <v>438.25</v>
      </c>
      <c r="O89" s="24">
        <v>249.99</v>
      </c>
      <c r="P89" s="24">
        <v>378.57</v>
      </c>
      <c r="Q89" s="24">
        <v>59.68</v>
      </c>
      <c r="R89" s="24">
        <v>215.95</v>
      </c>
      <c r="S89" s="24">
        <v>34.04</v>
      </c>
      <c r="T89" s="24">
        <v>0</v>
      </c>
      <c r="U89" s="24">
        <v>0</v>
      </c>
      <c r="V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H89" s="24">
        <v>0</v>
      </c>
      <c r="AI89" s="24">
        <v>0</v>
      </c>
      <c r="AJ89" s="24">
        <v>0</v>
      </c>
      <c r="AK89" s="24">
        <v>0</v>
      </c>
    </row>
    <row r="90" spans="1:37">
      <c r="A90" s="24" t="str">
        <f>'Форма 4'!A1781</f>
        <v>81.</v>
      </c>
      <c r="B90" s="24">
        <f t="shared" si="2"/>
        <v>14.02</v>
      </c>
      <c r="C90" s="24">
        <v>5.49</v>
      </c>
      <c r="D90" s="24">
        <v>8.5299999999999994</v>
      </c>
      <c r="E90" s="24">
        <v>1.21</v>
      </c>
      <c r="F90" s="24">
        <v>0</v>
      </c>
      <c r="G90" s="24">
        <v>0</v>
      </c>
      <c r="H90" s="24">
        <v>0</v>
      </c>
      <c r="I90" s="25">
        <f>'Форма 4'!J1781</f>
        <v>0.54</v>
      </c>
      <c r="J90" s="25">
        <v>0</v>
      </c>
      <c r="K90" s="25">
        <f>'Форма 4'!J1782</f>
        <v>0.1</v>
      </c>
      <c r="L90" s="24">
        <v>0</v>
      </c>
      <c r="M90" s="24">
        <v>0</v>
      </c>
      <c r="N90" s="24">
        <v>9.51</v>
      </c>
      <c r="O90" s="24">
        <v>5.43</v>
      </c>
      <c r="P90" s="24">
        <v>7.8</v>
      </c>
      <c r="Q90" s="24">
        <v>1.71</v>
      </c>
      <c r="R90" s="24">
        <v>4.45</v>
      </c>
      <c r="S90" s="24">
        <v>0.98</v>
      </c>
      <c r="T90" s="24">
        <v>0</v>
      </c>
      <c r="U90" s="24">
        <v>0</v>
      </c>
      <c r="V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H90" s="24">
        <v>0</v>
      </c>
      <c r="AI90" s="24">
        <v>0</v>
      </c>
      <c r="AJ90" s="24">
        <v>0</v>
      </c>
      <c r="AK90" s="24">
        <v>0</v>
      </c>
    </row>
    <row r="91" spans="1:37">
      <c r="A91" s="24" t="str">
        <f>'Форма 4'!A1801</f>
        <v>82.</v>
      </c>
      <c r="B91" s="24">
        <f t="shared" si="2"/>
        <v>59.95</v>
      </c>
      <c r="C91" s="24">
        <v>0</v>
      </c>
      <c r="D91" s="24">
        <v>0</v>
      </c>
      <c r="E91" s="24">
        <v>0</v>
      </c>
      <c r="F91" s="24">
        <v>59.95</v>
      </c>
      <c r="G91" s="24">
        <v>59.95</v>
      </c>
      <c r="H91" s="24">
        <v>0</v>
      </c>
      <c r="I91" s="25">
        <f>'Форма 4'!J1801</f>
        <v>0</v>
      </c>
      <c r="J91" s="25">
        <v>0</v>
      </c>
      <c r="K91" s="25">
        <f>'Форма 4'!J1802</f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H91" s="24">
        <v>0</v>
      </c>
      <c r="AI91" s="24">
        <v>0</v>
      </c>
      <c r="AJ91" s="24">
        <v>0</v>
      </c>
      <c r="AK91" s="24">
        <v>0</v>
      </c>
    </row>
    <row r="92" spans="1:37">
      <c r="A92" s="24" t="str">
        <f>'Форма 4'!A1821</f>
        <v>83.</v>
      </c>
      <c r="B92" s="24">
        <f t="shared" si="2"/>
        <v>304.01</v>
      </c>
      <c r="C92" s="24">
        <v>118.03</v>
      </c>
      <c r="D92" s="24">
        <v>73.39</v>
      </c>
      <c r="E92" s="24">
        <v>0.32</v>
      </c>
      <c r="F92" s="24">
        <v>112.59</v>
      </c>
      <c r="G92" s="24">
        <v>0</v>
      </c>
      <c r="H92" s="24">
        <v>0</v>
      </c>
      <c r="I92" s="25">
        <f>'Форма 4'!J1821</f>
        <v>10.210000000000001</v>
      </c>
      <c r="J92" s="25">
        <v>0</v>
      </c>
      <c r="K92" s="25">
        <f>'Форма 4'!J1822</f>
        <v>0.02</v>
      </c>
      <c r="L92" s="24">
        <v>0</v>
      </c>
      <c r="M92" s="24">
        <v>0</v>
      </c>
      <c r="N92" s="24">
        <v>168.06</v>
      </c>
      <c r="O92" s="24">
        <v>95.86</v>
      </c>
      <c r="P92" s="24">
        <v>167.6</v>
      </c>
      <c r="Q92" s="24">
        <v>0.46</v>
      </c>
      <c r="R92" s="24">
        <v>95.6</v>
      </c>
      <c r="S92" s="24">
        <v>0.26</v>
      </c>
      <c r="T92" s="24">
        <v>0</v>
      </c>
      <c r="U92" s="24">
        <v>0</v>
      </c>
      <c r="V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H92" s="24">
        <v>0</v>
      </c>
      <c r="AI92" s="24">
        <v>0</v>
      </c>
      <c r="AJ92" s="24">
        <v>0</v>
      </c>
      <c r="AK92" s="24">
        <v>0</v>
      </c>
    </row>
    <row r="93" spans="1:37">
      <c r="A93" s="24" t="str">
        <f>'Форма 4'!A1840</f>
        <v>84.</v>
      </c>
      <c r="B93" s="24">
        <f t="shared" si="2"/>
        <v>37.64</v>
      </c>
      <c r="C93" s="24">
        <v>25.89</v>
      </c>
      <c r="D93" s="24">
        <v>11.75</v>
      </c>
      <c r="E93" s="24">
        <v>0</v>
      </c>
      <c r="F93" s="24">
        <v>0</v>
      </c>
      <c r="G93" s="24">
        <v>0</v>
      </c>
      <c r="H93" s="24">
        <v>0</v>
      </c>
      <c r="I93" s="25">
        <f>'Форма 4'!J1840</f>
        <v>2.3199999999999998</v>
      </c>
      <c r="J93" s="25">
        <v>0</v>
      </c>
      <c r="K93" s="25">
        <f>'Форма 4'!J1841</f>
        <v>0</v>
      </c>
      <c r="L93" s="24">
        <v>0</v>
      </c>
      <c r="M93" s="24">
        <v>0</v>
      </c>
      <c r="N93" s="24">
        <v>36.76</v>
      </c>
      <c r="O93" s="24">
        <v>20.97</v>
      </c>
      <c r="P93" s="24">
        <v>36.76</v>
      </c>
      <c r="Q93" s="24">
        <v>0</v>
      </c>
      <c r="R93" s="24">
        <v>20.97</v>
      </c>
      <c r="S93" s="24">
        <v>0</v>
      </c>
      <c r="T93" s="24">
        <v>0</v>
      </c>
      <c r="U93" s="24">
        <v>0</v>
      </c>
      <c r="V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H93" s="24">
        <v>0</v>
      </c>
      <c r="AI93" s="24">
        <v>0</v>
      </c>
      <c r="AJ93" s="24">
        <v>0</v>
      </c>
      <c r="AK93" s="24">
        <v>0</v>
      </c>
    </row>
    <row r="94" spans="1:37">
      <c r="A94" s="24" t="str">
        <f>'Форма 4'!A1860</f>
        <v>85.</v>
      </c>
      <c r="B94" s="24">
        <f t="shared" si="2"/>
        <v>570.70000000000005</v>
      </c>
      <c r="C94" s="24">
        <v>0</v>
      </c>
      <c r="D94" s="24">
        <v>0</v>
      </c>
      <c r="E94" s="24">
        <v>0</v>
      </c>
      <c r="F94" s="24">
        <v>570.70000000000005</v>
      </c>
      <c r="G94" s="24">
        <v>537.37</v>
      </c>
      <c r="H94" s="24">
        <v>0</v>
      </c>
      <c r="I94" s="25">
        <f>'Форма 4'!J1860</f>
        <v>0</v>
      </c>
      <c r="J94" s="25">
        <v>0</v>
      </c>
      <c r="K94" s="25">
        <f>'Форма 4'!J1861</f>
        <v>0</v>
      </c>
      <c r="L94" s="24">
        <v>1000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H94" s="24">
        <v>0</v>
      </c>
      <c r="AI94" s="24">
        <v>0</v>
      </c>
      <c r="AJ94" s="24">
        <v>0</v>
      </c>
      <c r="AK94" s="24">
        <v>0</v>
      </c>
    </row>
    <row r="95" spans="1:37">
      <c r="A95" s="24" t="str">
        <f>'Форма 4'!A1879</f>
        <v>86.</v>
      </c>
      <c r="B95" s="24">
        <f t="shared" si="2"/>
        <v>797.39</v>
      </c>
      <c r="C95" s="24">
        <v>797.39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5">
        <f>'Форма 4'!J1879</f>
        <v>88.5</v>
      </c>
      <c r="J95" s="25">
        <v>0</v>
      </c>
      <c r="K95" s="25">
        <f>'Форма 4'!J1880</f>
        <v>0</v>
      </c>
      <c r="L95" s="24">
        <v>0</v>
      </c>
      <c r="M95" s="24">
        <v>0</v>
      </c>
      <c r="N95" s="24">
        <v>637.91</v>
      </c>
      <c r="O95" s="24">
        <v>303.01</v>
      </c>
      <c r="P95" s="24">
        <v>637.91</v>
      </c>
      <c r="Q95" s="24">
        <v>0</v>
      </c>
      <c r="R95" s="24">
        <v>303.01</v>
      </c>
      <c r="S95" s="24">
        <v>0</v>
      </c>
      <c r="T95" s="24">
        <v>0</v>
      </c>
      <c r="U95" s="24">
        <v>0</v>
      </c>
      <c r="V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H95" s="24">
        <v>0</v>
      </c>
      <c r="AI95" s="24">
        <v>0</v>
      </c>
      <c r="AJ95" s="24">
        <v>0</v>
      </c>
      <c r="AK95" s="24">
        <v>0</v>
      </c>
    </row>
    <row r="96" spans="1:37">
      <c r="A96" s="24" t="str">
        <f>'Форма 4'!A1898</f>
        <v>87.</v>
      </c>
      <c r="B96" s="24">
        <f t="shared" si="2"/>
        <v>1025</v>
      </c>
      <c r="C96" s="24">
        <v>1025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5">
        <f>'Форма 4'!J1898</f>
        <v>100</v>
      </c>
      <c r="J96" s="25">
        <v>0</v>
      </c>
      <c r="K96" s="25">
        <f>'Форма 4'!J1899</f>
        <v>0</v>
      </c>
      <c r="L96" s="24">
        <v>0</v>
      </c>
      <c r="M96" s="24">
        <v>0</v>
      </c>
      <c r="N96" s="24">
        <v>820</v>
      </c>
      <c r="O96" s="24">
        <v>389.5</v>
      </c>
      <c r="P96" s="24">
        <v>820</v>
      </c>
      <c r="Q96" s="24">
        <v>0</v>
      </c>
      <c r="R96" s="24">
        <v>389.5</v>
      </c>
      <c r="S96" s="24">
        <v>0</v>
      </c>
      <c r="T96" s="24">
        <v>0</v>
      </c>
      <c r="U96" s="24">
        <v>0</v>
      </c>
      <c r="V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H96" s="24">
        <v>0</v>
      </c>
      <c r="AI96" s="24">
        <v>0</v>
      </c>
      <c r="AJ96" s="24">
        <v>0</v>
      </c>
      <c r="AK96" s="24">
        <v>0</v>
      </c>
    </row>
    <row r="97" spans="1:37">
      <c r="A97" s="24" t="str">
        <f>'Форма 4'!A1916</f>
        <v>88.</v>
      </c>
      <c r="B97" s="24">
        <f t="shared" si="2"/>
        <v>111.97</v>
      </c>
      <c r="C97" s="24">
        <v>0</v>
      </c>
      <c r="D97" s="24">
        <v>0</v>
      </c>
      <c r="E97" s="24">
        <v>0</v>
      </c>
      <c r="F97" s="24">
        <v>111.97</v>
      </c>
      <c r="G97" s="24">
        <v>78.77</v>
      </c>
      <c r="H97" s="24">
        <v>0</v>
      </c>
      <c r="I97" s="25">
        <f>'Форма 4'!J1916</f>
        <v>0</v>
      </c>
      <c r="J97" s="25">
        <v>0</v>
      </c>
      <c r="K97" s="25">
        <f>'Форма 4'!J1917</f>
        <v>0</v>
      </c>
      <c r="L97" s="24">
        <v>1400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H97" s="24">
        <v>0</v>
      </c>
      <c r="AI97" s="24">
        <v>0</v>
      </c>
      <c r="AJ97" s="24">
        <v>0</v>
      </c>
      <c r="AK97" s="24">
        <v>0</v>
      </c>
    </row>
  </sheetData>
  <mergeCells count="7">
    <mergeCell ref="B7:K8"/>
    <mergeCell ref="B35:K36"/>
    <mergeCell ref="B76:K77"/>
    <mergeCell ref="A2:K2"/>
    <mergeCell ref="B3:K3"/>
    <mergeCell ref="B4:K4"/>
    <mergeCell ref="A5:K5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AK97"/>
  <sheetViews>
    <sheetView workbookViewId="0"/>
  </sheetViews>
  <sheetFormatPr defaultRowHeight="10.5"/>
  <cols>
    <col min="1" max="1" width="5.7109375" style="25" customWidth="1"/>
    <col min="2" max="16384" width="9.140625" style="24"/>
  </cols>
  <sheetData>
    <row r="1" spans="1:37" s="26" customFormat="1">
      <c r="A1" s="4"/>
      <c r="B1" s="26" t="s">
        <v>335</v>
      </c>
      <c r="C1" s="26" t="s">
        <v>336</v>
      </c>
      <c r="D1" s="26" t="s">
        <v>337</v>
      </c>
      <c r="E1" s="26" t="s">
        <v>338</v>
      </c>
      <c r="F1" s="26" t="s">
        <v>339</v>
      </c>
      <c r="G1" s="26" t="s">
        <v>340</v>
      </c>
      <c r="H1" s="26" t="s">
        <v>341</v>
      </c>
      <c r="I1" s="26" t="s">
        <v>342</v>
      </c>
      <c r="J1" s="26" t="s">
        <v>343</v>
      </c>
      <c r="K1" s="26" t="s">
        <v>344</v>
      </c>
      <c r="L1" s="26" t="s">
        <v>345</v>
      </c>
      <c r="M1" s="26" t="s">
        <v>346</v>
      </c>
      <c r="N1" s="26" t="s">
        <v>347</v>
      </c>
      <c r="O1" s="26" t="s">
        <v>348</v>
      </c>
      <c r="P1" s="26" t="s">
        <v>349</v>
      </c>
      <c r="Q1" s="26" t="s">
        <v>350</v>
      </c>
      <c r="R1" s="26" t="s">
        <v>351</v>
      </c>
      <c r="S1" s="26" t="s">
        <v>352</v>
      </c>
      <c r="T1" s="26" t="s">
        <v>353</v>
      </c>
      <c r="U1" s="26" t="s">
        <v>354</v>
      </c>
      <c r="V1" s="26" t="s">
        <v>355</v>
      </c>
      <c r="X1" s="26" t="s">
        <v>356</v>
      </c>
      <c r="Y1" s="26" t="s">
        <v>357</v>
      </c>
      <c r="Z1" s="26" t="s">
        <v>358</v>
      </c>
      <c r="AA1" s="26" t="s">
        <v>359</v>
      </c>
      <c r="AB1" s="26" t="s">
        <v>360</v>
      </c>
      <c r="AC1" s="26" t="s">
        <v>361</v>
      </c>
      <c r="AD1" s="26" t="s">
        <v>362</v>
      </c>
      <c r="AE1" s="26" t="s">
        <v>363</v>
      </c>
      <c r="AF1" s="26" t="s">
        <v>364</v>
      </c>
      <c r="AG1" s="26" t="s">
        <v>365</v>
      </c>
      <c r="AH1" s="26" t="s">
        <v>366</v>
      </c>
      <c r="AI1" s="26" t="s">
        <v>367</v>
      </c>
      <c r="AJ1" s="26" t="s">
        <v>368</v>
      </c>
      <c r="AK1" s="26" t="s">
        <v>369</v>
      </c>
    </row>
    <row r="2" spans="1:37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37">
      <c r="A3" s="27"/>
      <c r="B3" s="92" t="s">
        <v>370</v>
      </c>
      <c r="C3" s="92"/>
      <c r="D3" s="92"/>
      <c r="E3" s="92"/>
      <c r="F3" s="92"/>
      <c r="G3" s="92"/>
      <c r="H3" s="92"/>
      <c r="I3" s="92"/>
      <c r="J3" s="92"/>
      <c r="K3" s="92"/>
    </row>
    <row r="4" spans="1:37">
      <c r="A4" s="27"/>
      <c r="B4" s="92" t="s">
        <v>371</v>
      </c>
      <c r="C4" s="92"/>
      <c r="D4" s="92"/>
      <c r="E4" s="92"/>
      <c r="F4" s="92"/>
      <c r="G4" s="92"/>
      <c r="H4" s="92"/>
      <c r="I4" s="92"/>
      <c r="J4" s="92"/>
      <c r="K4" s="92"/>
    </row>
    <row r="5" spans="1:37">
      <c r="A5" s="90"/>
      <c r="B5" s="91"/>
      <c r="C5" s="91"/>
      <c r="D5" s="91"/>
      <c r="E5" s="91"/>
      <c r="F5" s="91"/>
      <c r="G5" s="91"/>
      <c r="H5" s="91"/>
      <c r="I5" s="91"/>
      <c r="J5" s="91"/>
      <c r="K5" s="91"/>
    </row>
    <row r="7" spans="1:37">
      <c r="B7" s="81" t="s">
        <v>16</v>
      </c>
      <c r="C7" s="81"/>
      <c r="D7" s="81"/>
      <c r="E7" s="81"/>
      <c r="F7" s="81"/>
      <c r="G7" s="81"/>
      <c r="H7" s="81"/>
      <c r="I7" s="81"/>
      <c r="J7" s="81"/>
      <c r="K7" s="81"/>
    </row>
    <row r="8" spans="1:37">
      <c r="B8" s="81"/>
      <c r="C8" s="81"/>
      <c r="D8" s="81"/>
      <c r="E8" s="81"/>
      <c r="F8" s="81"/>
      <c r="G8" s="81"/>
      <c r="H8" s="81"/>
      <c r="I8" s="81"/>
      <c r="J8" s="81"/>
      <c r="K8" s="81"/>
    </row>
    <row r="9" spans="1:37">
      <c r="A9" s="28" t="str">
        <f>'Форма 4'!A27</f>
        <v>1.</v>
      </c>
      <c r="B9" s="28">
        <f t="shared" ref="B9:B33" si="0">ROUND(C9+D9+F9+AF9+AG9,0)</f>
        <v>2581</v>
      </c>
      <c r="C9" s="28">
        <f>ROUND('Форма 4'!C27*'Базовые цены за единицу'!C9,0)</f>
        <v>1290</v>
      </c>
      <c r="D9" s="28">
        <f>ROUND('Форма 4'!C27*'Базовые цены за единицу'!D9,0)</f>
        <v>1291</v>
      </c>
      <c r="E9" s="28">
        <f>ROUND('Форма 4'!C27*'Базовые цены за единицу'!E9,0)</f>
        <v>207</v>
      </c>
      <c r="F9" s="28">
        <f>ROUND('Форма 4'!C27*'Базовые цены за единицу'!F9,0)</f>
        <v>0</v>
      </c>
      <c r="G9" s="28">
        <f>ROUND('Форма 4'!C27*'Базовые цены за единицу'!G9,0)</f>
        <v>0</v>
      </c>
      <c r="H9" s="28">
        <f>ROUND('Форма 4'!C27*'Базовые цены за единицу'!H9,0)</f>
        <v>0</v>
      </c>
      <c r="I9" s="29">
        <f>ROUND('Форма 4'!C27*'Базовые цены за единицу'!I9,3)</f>
        <v>124.233</v>
      </c>
      <c r="J9" s="25" t="e">
        <f ca="1">ОКРУГЛВСЕ('Форма 4'!C27*'Базовые цены за единицу'!J9,3)</f>
        <v>#NAME?</v>
      </c>
      <c r="K9" s="29">
        <f>ROUND('Форма 4'!C27*'Базовые цены за единицу'!K9,3)</f>
        <v>17.108000000000001</v>
      </c>
      <c r="L9" s="28">
        <f>ROUND('Форма 4'!C27*'Базовые цены за единицу'!L9,0)</f>
        <v>0</v>
      </c>
      <c r="M9" s="28">
        <f>ROUND('Форма 4'!C27*'Базовые цены за единицу'!M9,0)</f>
        <v>0</v>
      </c>
      <c r="N9" s="28">
        <f>ROUND((C9+E9)*'Форма 4'!C38/100,0)</f>
        <v>1557</v>
      </c>
      <c r="O9" s="28">
        <f>ROUND((C9+E9)*'Форма 4'!C41/100,0)</f>
        <v>898</v>
      </c>
      <c r="P9" s="28">
        <f>ROUND('Форма 4'!C27*'Базовые цены за единицу'!P9,0)</f>
        <v>1341</v>
      </c>
      <c r="Q9" s="28">
        <f>ROUND('Форма 4'!C27*'Базовые цены за единицу'!Q9,0)</f>
        <v>215</v>
      </c>
      <c r="R9" s="28">
        <f>ROUND('Форма 4'!C27*'Базовые цены за единицу'!R9,0)</f>
        <v>774</v>
      </c>
      <c r="S9" s="28">
        <f>ROUND('Форма 4'!C27*'Базовые цены за единицу'!S9,0)</f>
        <v>124</v>
      </c>
      <c r="T9" s="28">
        <f>ROUND('Форма 4'!C27*'Базовые цены за единицу'!T9,0)</f>
        <v>0</v>
      </c>
      <c r="U9" s="28">
        <f>ROUND('Форма 4'!C27*'Базовые цены за единицу'!U9,0)</f>
        <v>0</v>
      </c>
      <c r="V9" s="28">
        <f>ROUND('Форма 4'!C27*'Базовые цены за единицу'!V9,0)</f>
        <v>0</v>
      </c>
      <c r="X9" s="24">
        <f>ROUND('Форма 4'!C27*'Базовые цены за единицу'!X9,0)</f>
        <v>0</v>
      </c>
      <c r="Y9" s="24">
        <f>IF(Определители!I9="9",ROUND((C9+E9)*(Начисления!M9/100)*('Форма 4'!C38/100),0),0)</f>
        <v>0</v>
      </c>
      <c r="Z9" s="24">
        <f>IF(Определители!I9="9",ROUND((C9+E9)*(100-Начисления!M9/100)*('Форма 4'!C38/100),0),0)</f>
        <v>0</v>
      </c>
      <c r="AA9" s="24">
        <f>IF(Определители!I9="9",ROUND((C9+E9)*(Начисления!M9/100)*('Форма 4'!C41/100),0),0)</f>
        <v>0</v>
      </c>
      <c r="AB9" s="24">
        <f>IF(Определители!I9="9",ROUND((C9+E9)*(100-Начисления!M9/100)*('Форма 4'!C41/100),0),0)</f>
        <v>0</v>
      </c>
      <c r="AC9" s="24">
        <f>IF(Определители!I9="9",ROUND(B9*Начисления!M9/100,0),0)</f>
        <v>0</v>
      </c>
      <c r="AD9" s="24">
        <f>IF(Определители!I9="9",ROUND(B9*(100-Начисления!M9)/100,0),0)</f>
        <v>0</v>
      </c>
      <c r="AE9" s="24">
        <f>ROUND('Форма 4'!C27*'Базовые цены за единицу'!AE9,0)</f>
        <v>0</v>
      </c>
      <c r="AH9" s="24">
        <f>ROUND('Форма 4'!C27*'Базовые цены за единицу'!AH9,0)</f>
        <v>0</v>
      </c>
      <c r="AI9" s="24">
        <f>ROUND('Форма 4'!C27*'Базовые цены за единицу'!AI9,0)</f>
        <v>0</v>
      </c>
      <c r="AJ9" s="24">
        <f>ROUND('Форма 4'!C27*'Базовые цены за единицу'!AJ9,0)</f>
        <v>0</v>
      </c>
      <c r="AK9" s="24">
        <f>ROUND('Форма 4'!C27*'Базовые цены за единицу'!AK9,0)</f>
        <v>0</v>
      </c>
    </row>
    <row r="10" spans="1:37">
      <c r="A10" s="28" t="str">
        <f>'Форма 4'!A45</f>
        <v>2.</v>
      </c>
      <c r="B10" s="28">
        <f t="shared" si="0"/>
        <v>2478</v>
      </c>
      <c r="C10" s="28">
        <f>ROUND('Форма 4'!C45*'Базовые цены за единицу'!C10,0)</f>
        <v>20</v>
      </c>
      <c r="D10" s="28">
        <f>ROUND('Форма 4'!C45*'Базовые цены за единицу'!D10,0)</f>
        <v>2458</v>
      </c>
      <c r="E10" s="28">
        <f>ROUND('Форма 4'!C45*'Базовые цены за единицу'!E10,0)</f>
        <v>54</v>
      </c>
      <c r="F10" s="28">
        <f>ROUND('Форма 4'!C45*'Базовые цены за единицу'!F10,0)</f>
        <v>0</v>
      </c>
      <c r="G10" s="28">
        <f>ROUND('Форма 4'!C45*'Базовые цены за единицу'!G10,0)</f>
        <v>0</v>
      </c>
      <c r="H10" s="28">
        <f>ROUND('Форма 4'!C45*'Базовые цены за единицу'!H10,0)</f>
        <v>0</v>
      </c>
      <c r="I10" s="29">
        <f>ROUND('Форма 4'!C45*'Базовые цены за единицу'!I10,3)</f>
        <v>2.1219999999999999</v>
      </c>
      <c r="J10" s="25" t="e">
        <f ca="1">ОКРУГЛВСЕ('Форма 4'!C45*'Базовые цены за единицу'!J10,3)</f>
        <v>#NAME?</v>
      </c>
      <c r="K10" s="29">
        <f>ROUND('Форма 4'!C45*'Базовые цены за единицу'!K10,3)</f>
        <v>3.335</v>
      </c>
      <c r="L10" s="28">
        <f>ROUND('Форма 4'!C45*'Базовые цены за единицу'!L10,0)</f>
        <v>0</v>
      </c>
      <c r="M10" s="28">
        <f>ROUND('Форма 4'!C45*'Базовые цены за единицу'!M10,0)</f>
        <v>0</v>
      </c>
      <c r="N10" s="28">
        <f>ROUND((C10+E10)*'Форма 4'!C56/100,0)</f>
        <v>77</v>
      </c>
      <c r="O10" s="28">
        <f>ROUND((C10+E10)*'Форма 4'!C59/100,0)</f>
        <v>44</v>
      </c>
      <c r="P10" s="28">
        <f>ROUND('Форма 4'!C45*'Базовые цены за единицу'!P10,0)</f>
        <v>21</v>
      </c>
      <c r="Q10" s="28">
        <f>ROUND('Форма 4'!C45*'Базовые цены за единицу'!Q10,0)</f>
        <v>56</v>
      </c>
      <c r="R10" s="28">
        <f>ROUND('Форма 4'!C45*'Базовые цены за единицу'!R10,0)</f>
        <v>12</v>
      </c>
      <c r="S10" s="28">
        <f>ROUND('Форма 4'!C45*'Базовые цены за единицу'!S10,0)</f>
        <v>32</v>
      </c>
      <c r="T10" s="28">
        <f>ROUND('Форма 4'!C45*'Базовые цены за единицу'!T10,0)</f>
        <v>0</v>
      </c>
      <c r="U10" s="28">
        <f>ROUND('Форма 4'!C45*'Базовые цены за единицу'!U10,0)</f>
        <v>0</v>
      </c>
      <c r="V10" s="28">
        <f>ROUND('Форма 4'!C45*'Базовые цены за единицу'!V10,0)</f>
        <v>0</v>
      </c>
      <c r="X10" s="24">
        <f>ROUND('Форма 4'!C45*'Базовые цены за единицу'!X10,0)</f>
        <v>0</v>
      </c>
      <c r="Y10" s="24">
        <f>IF(Определители!I10="9",ROUND((C10+E10)*(Начисления!M10/100)*('Форма 4'!C56/100),0),0)</f>
        <v>0</v>
      </c>
      <c r="Z10" s="24">
        <f>IF(Определители!I10="9",ROUND((C10+E10)*(100-Начисления!M10/100)*('Форма 4'!C56/100),0),0)</f>
        <v>0</v>
      </c>
      <c r="AA10" s="24">
        <f>IF(Определители!I10="9",ROUND((C10+E10)*(Начисления!M10/100)*('Форма 4'!C59/100),0),0)</f>
        <v>0</v>
      </c>
      <c r="AB10" s="24">
        <f>IF(Определители!I10="9",ROUND((C10+E10)*(100-Начисления!M10/100)*('Форма 4'!C59/100),0),0)</f>
        <v>0</v>
      </c>
      <c r="AC10" s="24">
        <f>IF(Определители!I10="9",ROUND(B10*Начисления!M10/100,0),0)</f>
        <v>0</v>
      </c>
      <c r="AD10" s="24">
        <f>IF(Определители!I10="9",ROUND(B10*(100-Начисления!M10)/100,0),0)</f>
        <v>0</v>
      </c>
      <c r="AE10" s="24">
        <f>ROUND('Форма 4'!C45*'Базовые цены за единицу'!AE10,0)</f>
        <v>0</v>
      </c>
      <c r="AH10" s="24">
        <f>ROUND('Форма 4'!C45*'Базовые цены за единицу'!AH10,0)</f>
        <v>0</v>
      </c>
      <c r="AI10" s="24">
        <f>ROUND('Форма 4'!C45*'Базовые цены за единицу'!AI10,0)</f>
        <v>0</v>
      </c>
      <c r="AJ10" s="24">
        <f>ROUND('Форма 4'!C45*'Базовые цены за единицу'!AJ10,0)</f>
        <v>0</v>
      </c>
      <c r="AK10" s="24">
        <f>ROUND('Форма 4'!C45*'Базовые цены за единицу'!AK10,0)</f>
        <v>0</v>
      </c>
    </row>
    <row r="11" spans="1:37">
      <c r="A11" s="28" t="str">
        <f>'Форма 4'!A63</f>
        <v>3.</v>
      </c>
      <c r="B11" s="28">
        <f t="shared" si="0"/>
        <v>195</v>
      </c>
      <c r="C11" s="28">
        <f>ROUND('Форма 4'!C63*'Базовые цены за единицу'!C11,0)</f>
        <v>37</v>
      </c>
      <c r="D11" s="28">
        <f>ROUND('Форма 4'!C63*'Базовые цены за единицу'!D11,0)</f>
        <v>158</v>
      </c>
      <c r="E11" s="28">
        <f>ROUND('Форма 4'!C63*'Базовые цены за единицу'!E11,0)</f>
        <v>15</v>
      </c>
      <c r="F11" s="28">
        <f>ROUND('Форма 4'!C63*'Базовые цены за единицу'!F11,0)</f>
        <v>0</v>
      </c>
      <c r="G11" s="28">
        <f>ROUND('Форма 4'!C63*'Базовые цены за единицу'!G11,0)</f>
        <v>0</v>
      </c>
      <c r="H11" s="28">
        <f>ROUND('Форма 4'!C63*'Базовые цены за единицу'!H11,0)</f>
        <v>0</v>
      </c>
      <c r="I11" s="29">
        <f>ROUND('Форма 4'!C63*'Базовые цены за единицу'!I11,3)</f>
        <v>3.95</v>
      </c>
      <c r="J11" s="25" t="e">
        <f ca="1">ОКРУГЛВСЕ('Форма 4'!C63*'Базовые цены за единицу'!J11,3)</f>
        <v>#NAME?</v>
      </c>
      <c r="K11" s="29">
        <f>ROUND('Форма 4'!C63*'Базовые цены за единицу'!K11,3)</f>
        <v>1</v>
      </c>
      <c r="L11" s="28">
        <f>ROUND('Форма 4'!C63*'Базовые цены за единицу'!L11,0)</f>
        <v>0</v>
      </c>
      <c r="M11" s="28">
        <f>ROUND('Форма 4'!C63*'Базовые цены за единицу'!M11,0)</f>
        <v>0</v>
      </c>
      <c r="N11" s="28">
        <f>ROUND((C11+E11)*'Форма 4'!C75/100,0)</f>
        <v>54</v>
      </c>
      <c r="O11" s="28">
        <f>ROUND((C11+E11)*'Форма 4'!C78/100,0)</f>
        <v>31</v>
      </c>
      <c r="P11" s="28">
        <f>ROUND('Форма 4'!C63*'Базовые цены за единицу'!P11,0)</f>
        <v>39</v>
      </c>
      <c r="Q11" s="28">
        <f>ROUND('Форма 4'!C63*'Базовые цены за единицу'!Q11,0)</f>
        <v>16</v>
      </c>
      <c r="R11" s="28">
        <f>ROUND('Форма 4'!C63*'Базовые цены за единицу'!R11,0)</f>
        <v>22</v>
      </c>
      <c r="S11" s="28">
        <f>ROUND('Форма 4'!C63*'Базовые цены за единицу'!S11,0)</f>
        <v>9</v>
      </c>
      <c r="T11" s="28">
        <f>ROUND('Форма 4'!C63*'Базовые цены за единицу'!T11,0)</f>
        <v>0</v>
      </c>
      <c r="U11" s="28">
        <f>ROUND('Форма 4'!C63*'Базовые цены за единицу'!U11,0)</f>
        <v>0</v>
      </c>
      <c r="V11" s="28">
        <f>ROUND('Форма 4'!C63*'Базовые цены за единицу'!V11,0)</f>
        <v>0</v>
      </c>
      <c r="X11" s="24">
        <f>ROUND('Форма 4'!C63*'Базовые цены за единицу'!X11,0)</f>
        <v>0</v>
      </c>
      <c r="Y11" s="24">
        <f>IF(Определители!I11="9",ROUND((C11+E11)*(Начисления!M11/100)*('Форма 4'!C75/100),0),0)</f>
        <v>0</v>
      </c>
      <c r="Z11" s="24">
        <f>IF(Определители!I11="9",ROUND((C11+E11)*(100-Начисления!M11/100)*('Форма 4'!C75/100),0),0)</f>
        <v>0</v>
      </c>
      <c r="AA11" s="24">
        <f>IF(Определители!I11="9",ROUND((C11+E11)*(Начисления!M11/100)*('Форма 4'!C78/100),0),0)</f>
        <v>0</v>
      </c>
      <c r="AB11" s="24">
        <f>IF(Определители!I11="9",ROUND((C11+E11)*(100-Начисления!M11/100)*('Форма 4'!C78/100),0),0)</f>
        <v>0</v>
      </c>
      <c r="AC11" s="24">
        <f>IF(Определители!I11="9",ROUND(B11*Начисления!M11/100,0),0)</f>
        <v>0</v>
      </c>
      <c r="AD11" s="24">
        <f>IF(Определители!I11="9",ROUND(B11*(100-Начисления!M11)/100,0),0)</f>
        <v>0</v>
      </c>
      <c r="AE11" s="24">
        <f>ROUND('Форма 4'!C63*'Базовые цены за единицу'!AE11,0)</f>
        <v>0</v>
      </c>
      <c r="AH11" s="24">
        <f>ROUND('Форма 4'!C63*'Базовые цены за единицу'!AH11,0)</f>
        <v>0</v>
      </c>
      <c r="AI11" s="24">
        <f>ROUND('Форма 4'!C63*'Базовые цены за единицу'!AI11,0)</f>
        <v>0</v>
      </c>
      <c r="AJ11" s="24">
        <f>ROUND('Форма 4'!C63*'Базовые цены за единицу'!AJ11,0)</f>
        <v>0</v>
      </c>
      <c r="AK11" s="24">
        <f>ROUND('Форма 4'!C63*'Базовые цены за единицу'!AK11,0)</f>
        <v>0</v>
      </c>
    </row>
    <row r="12" spans="1:37">
      <c r="A12" s="28" t="str">
        <f>'Форма 4'!A82</f>
        <v>4.</v>
      </c>
      <c r="B12" s="28">
        <f t="shared" si="0"/>
        <v>277</v>
      </c>
      <c r="C12" s="28">
        <f>ROUND('Форма 4'!C82*'Базовые цены за единицу'!C12,0)</f>
        <v>0</v>
      </c>
      <c r="D12" s="28">
        <f>ROUND('Форма 4'!C82*'Базовые цены за единицу'!D12,0)</f>
        <v>239</v>
      </c>
      <c r="E12" s="28">
        <f>ROUND('Форма 4'!C82*'Базовые цены за единицу'!E12,0)</f>
        <v>24</v>
      </c>
      <c r="F12" s="28">
        <f>ROUND('Форма 4'!C82*'Базовые цены за единицу'!F12,0)</f>
        <v>0</v>
      </c>
      <c r="G12" s="28">
        <f>ROUND('Форма 4'!C82*'Базовые цены за единицу'!G12,0)</f>
        <v>0</v>
      </c>
      <c r="H12" s="28">
        <f>ROUND('Форма 4'!C82*'Базовые цены за единицу'!H12,0)</f>
        <v>0</v>
      </c>
      <c r="I12" s="29">
        <f>ROUND('Форма 4'!C82*'Базовые цены за единицу'!I12,3)</f>
        <v>0</v>
      </c>
      <c r="J12" s="25" t="e">
        <f ca="1">ОКРУГЛВСЕ('Форма 4'!C82*'Базовые цены за единицу'!J12,3)</f>
        <v>#NAME?</v>
      </c>
      <c r="K12" s="29">
        <f>ROUND('Форма 4'!C82*'Базовые цены за единицу'!K12,3)</f>
        <v>1.482</v>
      </c>
      <c r="L12" s="28">
        <f>ROUND('Форма 4'!C82*'Базовые цены за единицу'!L12,0)</f>
        <v>0</v>
      </c>
      <c r="M12" s="28">
        <f>ROUND('Форма 4'!C82*'Базовые цены за единицу'!M12,0)</f>
        <v>0</v>
      </c>
      <c r="N12" s="28"/>
      <c r="O12" s="28"/>
      <c r="P12" s="28">
        <f>ROUND('Форма 4'!C82*'Базовые цены за единицу'!P12,0)</f>
        <v>0</v>
      </c>
      <c r="Q12" s="28">
        <f>ROUND('Форма 4'!C82*'Базовые цены за единицу'!Q12,0)</f>
        <v>24</v>
      </c>
      <c r="R12" s="28">
        <f>ROUND('Форма 4'!C82*'Базовые цены за единицу'!R12,0)</f>
        <v>0</v>
      </c>
      <c r="S12" s="28">
        <f>ROUND('Форма 4'!C82*'Базовые цены за единицу'!S12,0)</f>
        <v>14</v>
      </c>
      <c r="T12" s="28">
        <f>ROUND('Форма 4'!C82*'Базовые цены за единицу'!T12,0)</f>
        <v>0</v>
      </c>
      <c r="U12" s="28">
        <f>ROUND('Форма 4'!C82*'Базовые цены за единицу'!U12,0)</f>
        <v>0</v>
      </c>
      <c r="V12" s="28">
        <f>ROUND('Форма 4'!C82*'Базовые цены за единицу'!V12,0)</f>
        <v>0</v>
      </c>
      <c r="X12" s="24">
        <f>ROUND('Форма 4'!C82*'Базовые цены за единицу'!X12,0)</f>
        <v>0</v>
      </c>
      <c r="Y12" s="24">
        <f>IF(Определители!I12="9",ROUND((C12+E12)*(Начисления!M12/100)*('Форма 4'!C94/100),0),0)</f>
        <v>0</v>
      </c>
      <c r="Z12" s="24">
        <f>IF(Определители!I12="9",ROUND((C12+E12)*(100-Начисления!M12/100)*('Форма 4'!C94/100),0),0)</f>
        <v>0</v>
      </c>
      <c r="AA12" s="24">
        <f>IF(Определители!I12="9",ROUND((C12+E12)*(Начисления!M12/100)*('Форма 4'!C97/100),0),0)</f>
        <v>0</v>
      </c>
      <c r="AB12" s="24">
        <f>IF(Определители!I12="9",ROUND((C12+E12)*(100-Начисления!M12/100)*('Форма 4'!C97/100),0),0)</f>
        <v>0</v>
      </c>
      <c r="AC12" s="24">
        <f>IF(Определители!I12="9",ROUND(B12*Начисления!M12/100,0),0)</f>
        <v>0</v>
      </c>
      <c r="AD12" s="24">
        <f>IF(Определители!I12="9",ROUND(B12*(100-Начисления!M12)/100,0),0)</f>
        <v>0</v>
      </c>
      <c r="AE12" s="24">
        <f>ROUND('Форма 4'!C82*'Базовые цены за единицу'!AE12,0)</f>
        <v>0</v>
      </c>
      <c r="AF12" s="24">
        <f>ROUND('Форма 4'!C82*'Базовые цены за единицу'!AF12,0)</f>
        <v>24</v>
      </c>
      <c r="AG12" s="24">
        <f>ROUND('Форма 4'!C82*'Базовые цены за единицу'!AG12,0)</f>
        <v>14</v>
      </c>
      <c r="AH12" s="24">
        <f>ROUND('Форма 4'!C82*'Базовые цены за единицу'!AH12,0)</f>
        <v>0</v>
      </c>
      <c r="AI12" s="24">
        <f>ROUND('Форма 4'!C82*'Базовые цены за единицу'!AI12,0)</f>
        <v>0</v>
      </c>
      <c r="AJ12" s="24">
        <f>ROUND('Форма 4'!C82*'Базовые цены за единицу'!AJ12,0)</f>
        <v>0</v>
      </c>
      <c r="AK12" s="24">
        <f>ROUND('Форма 4'!C82*'Базовые цены за единицу'!AK12,0)</f>
        <v>0</v>
      </c>
    </row>
    <row r="13" spans="1:37">
      <c r="A13" s="28" t="str">
        <f>'Форма 4'!A101</f>
        <v>5.</v>
      </c>
      <c r="B13" s="28">
        <f t="shared" si="0"/>
        <v>85</v>
      </c>
      <c r="C13" s="28">
        <f>ROUND('Форма 4'!C101*'Базовые цены за единицу'!C13,0)</f>
        <v>0</v>
      </c>
      <c r="D13" s="28">
        <f>ROUND('Форма 4'!C101*'Базовые цены за единицу'!D13,0)</f>
        <v>85</v>
      </c>
      <c r="E13" s="28">
        <f>ROUND('Форма 4'!C101*'Базовые цены за единицу'!E13,0)</f>
        <v>11</v>
      </c>
      <c r="F13" s="28">
        <f>ROUND('Форма 4'!C101*'Базовые цены за единицу'!F13,0)</f>
        <v>0</v>
      </c>
      <c r="G13" s="28">
        <f>ROUND('Форма 4'!C101*'Базовые цены за единицу'!G13,0)</f>
        <v>0</v>
      </c>
      <c r="H13" s="28">
        <f>ROUND('Форма 4'!C101*'Базовые цены за единицу'!H13,0)</f>
        <v>0</v>
      </c>
      <c r="I13" s="29">
        <f>ROUND('Форма 4'!C101*'Базовые цены за единицу'!I13,3)</f>
        <v>0</v>
      </c>
      <c r="J13" s="25" t="e">
        <f ca="1">ОКРУГЛВСЕ('Форма 4'!C101*'Базовые цены за единицу'!J13,3)</f>
        <v>#NAME?</v>
      </c>
      <c r="K13" s="29">
        <f>ROUND('Форма 4'!C101*'Базовые цены за единицу'!K13,3)</f>
        <v>0.67400000000000004</v>
      </c>
      <c r="L13" s="28">
        <f>ROUND('Форма 4'!C101*'Базовые цены за единицу'!L13,0)</f>
        <v>0</v>
      </c>
      <c r="M13" s="28">
        <f>ROUND('Форма 4'!C101*'Базовые цены за единицу'!M13,0)</f>
        <v>0</v>
      </c>
      <c r="N13" s="28">
        <f>ROUND((C13+E13)*'Форма 4'!C113/100,0)</f>
        <v>10</v>
      </c>
      <c r="O13" s="28">
        <f>ROUND((C13+E13)*'Форма 4'!C116/100,0)</f>
        <v>5</v>
      </c>
      <c r="P13" s="28">
        <f>ROUND('Форма 4'!C101*'Базовые цены за единицу'!P13,0)</f>
        <v>0</v>
      </c>
      <c r="Q13" s="28">
        <f>ROUND('Форма 4'!C101*'Базовые цены за единицу'!Q13,0)</f>
        <v>10</v>
      </c>
      <c r="R13" s="28">
        <f>ROUND('Форма 4'!C101*'Базовые цены за единицу'!R13,0)</f>
        <v>0</v>
      </c>
      <c r="S13" s="28">
        <f>ROUND('Форма 4'!C101*'Базовые цены за единицу'!S13,0)</f>
        <v>5</v>
      </c>
      <c r="T13" s="28">
        <f>ROUND('Форма 4'!C101*'Базовые цены за единицу'!T13,0)</f>
        <v>0</v>
      </c>
      <c r="U13" s="28">
        <f>ROUND('Форма 4'!C101*'Базовые цены за единицу'!U13,0)</f>
        <v>0</v>
      </c>
      <c r="V13" s="28">
        <f>ROUND('Форма 4'!C101*'Базовые цены за единицу'!V13,0)</f>
        <v>0</v>
      </c>
      <c r="X13" s="24">
        <f>ROUND('Форма 4'!C101*'Базовые цены за единицу'!X13,0)</f>
        <v>0</v>
      </c>
      <c r="Y13" s="24">
        <f>IF(Определители!I13="9",ROUND((C13+E13)*(Начисления!M13/100)*('Форма 4'!C113/100),0),0)</f>
        <v>0</v>
      </c>
      <c r="Z13" s="24">
        <f>IF(Определители!I13="9",ROUND((C13+E13)*(100-Начисления!M13/100)*('Форма 4'!C113/100),0),0)</f>
        <v>0</v>
      </c>
      <c r="AA13" s="24">
        <f>IF(Определители!I13="9",ROUND((C13+E13)*(Начисления!M13/100)*('Форма 4'!C116/100),0),0)</f>
        <v>0</v>
      </c>
      <c r="AB13" s="24">
        <f>IF(Определители!I13="9",ROUND((C13+E13)*(100-Начисления!M13/100)*('Форма 4'!C116/100),0),0)</f>
        <v>0</v>
      </c>
      <c r="AC13" s="24">
        <f>IF(Определители!I13="9",ROUND(B13*Начисления!M13/100,0),0)</f>
        <v>0</v>
      </c>
      <c r="AD13" s="24">
        <f>IF(Определители!I13="9",ROUND(B13*(100-Начисления!M13)/100,0),0)</f>
        <v>0</v>
      </c>
      <c r="AE13" s="24">
        <f>ROUND('Форма 4'!C101*'Базовые цены за единицу'!AE13,0)</f>
        <v>0</v>
      </c>
      <c r="AH13" s="24">
        <f>ROUND('Форма 4'!C101*'Базовые цены за единицу'!AH13,0)</f>
        <v>0</v>
      </c>
      <c r="AI13" s="24">
        <f>ROUND('Форма 4'!C101*'Базовые цены за единицу'!AI13,0)</f>
        <v>0</v>
      </c>
      <c r="AJ13" s="24">
        <f>ROUND('Форма 4'!C101*'Базовые цены за единицу'!AJ13,0)</f>
        <v>0</v>
      </c>
      <c r="AK13" s="24">
        <f>ROUND('Форма 4'!C101*'Базовые цены за единицу'!AK13,0)</f>
        <v>0</v>
      </c>
    </row>
    <row r="14" spans="1:37">
      <c r="A14" s="28" t="str">
        <f>'Форма 4'!A120</f>
        <v>6.</v>
      </c>
      <c r="B14" s="28">
        <f t="shared" si="0"/>
        <v>682</v>
      </c>
      <c r="C14" s="28">
        <f>ROUND('Форма 4'!C120*'Базовые цены за единицу'!C14,0)</f>
        <v>0</v>
      </c>
      <c r="D14" s="28">
        <f>ROUND('Форма 4'!C120*'Базовые цены за единицу'!D14,0)</f>
        <v>588</v>
      </c>
      <c r="E14" s="28">
        <f>ROUND('Форма 4'!C120*'Базовые цены за единицу'!E14,0)</f>
        <v>59</v>
      </c>
      <c r="F14" s="28">
        <f>ROUND('Форма 4'!C120*'Базовые цены за единицу'!F14,0)</f>
        <v>0</v>
      </c>
      <c r="G14" s="28">
        <f>ROUND('Форма 4'!C120*'Базовые цены за единицу'!G14,0)</f>
        <v>0</v>
      </c>
      <c r="H14" s="28">
        <f>ROUND('Форма 4'!C120*'Базовые цены за единицу'!H14,0)</f>
        <v>0</v>
      </c>
      <c r="I14" s="29">
        <f>ROUND('Форма 4'!C120*'Базовые цены за единицу'!I14,3)</f>
        <v>0</v>
      </c>
      <c r="J14" s="25" t="e">
        <f ca="1">ОКРУГЛВСЕ('Форма 4'!C120*'Базовые цены за единицу'!J14,3)</f>
        <v>#NAME?</v>
      </c>
      <c r="K14" s="29">
        <f>ROUND('Форма 4'!C120*'Базовые цены за единицу'!K14,3)</f>
        <v>3.6539999999999999</v>
      </c>
      <c r="L14" s="28">
        <f>ROUND('Форма 4'!C120*'Базовые цены за единицу'!L14,0)</f>
        <v>0</v>
      </c>
      <c r="M14" s="28">
        <f>ROUND('Форма 4'!C120*'Базовые цены за единицу'!M14,0)</f>
        <v>0</v>
      </c>
      <c r="N14" s="28"/>
      <c r="O14" s="28"/>
      <c r="P14" s="28">
        <f>ROUND('Форма 4'!C120*'Базовые цены за единицу'!P14,0)</f>
        <v>0</v>
      </c>
      <c r="Q14" s="28">
        <f>ROUND('Форма 4'!C120*'Базовые цены за единицу'!Q14,0)</f>
        <v>59</v>
      </c>
      <c r="R14" s="28">
        <f>ROUND('Форма 4'!C120*'Базовые цены за единицу'!R14,0)</f>
        <v>0</v>
      </c>
      <c r="S14" s="28">
        <f>ROUND('Форма 4'!C120*'Базовые цены за единицу'!S14,0)</f>
        <v>35</v>
      </c>
      <c r="T14" s="28">
        <f>ROUND('Форма 4'!C120*'Базовые цены за единицу'!T14,0)</f>
        <v>0</v>
      </c>
      <c r="U14" s="28">
        <f>ROUND('Форма 4'!C120*'Базовые цены за единицу'!U14,0)</f>
        <v>0</v>
      </c>
      <c r="V14" s="28">
        <f>ROUND('Форма 4'!C120*'Базовые цены за единицу'!V14,0)</f>
        <v>0</v>
      </c>
      <c r="X14" s="24">
        <f>ROUND('Форма 4'!C120*'Базовые цены за единицу'!X14,0)</f>
        <v>0</v>
      </c>
      <c r="Y14" s="24">
        <f>IF(Определители!I14="9",ROUND((C14+E14)*(Начисления!M14/100)*('Форма 4'!C132/100),0),0)</f>
        <v>0</v>
      </c>
      <c r="Z14" s="24">
        <f>IF(Определители!I14="9",ROUND((C14+E14)*(100-Начисления!M14/100)*('Форма 4'!C132/100),0),0)</f>
        <v>0</v>
      </c>
      <c r="AA14" s="24">
        <f>IF(Определители!I14="9",ROUND((C14+E14)*(Начисления!M14/100)*('Форма 4'!C135/100),0),0)</f>
        <v>0</v>
      </c>
      <c r="AB14" s="24">
        <f>IF(Определители!I14="9",ROUND((C14+E14)*(100-Начисления!M14/100)*('Форма 4'!C135/100),0),0)</f>
        <v>0</v>
      </c>
      <c r="AC14" s="24">
        <f>IF(Определители!I14="9",ROUND(B14*Начисления!M14/100,0),0)</f>
        <v>0</v>
      </c>
      <c r="AD14" s="24">
        <f>IF(Определители!I14="9",ROUND(B14*(100-Начисления!M14)/100,0),0)</f>
        <v>0</v>
      </c>
      <c r="AE14" s="24">
        <f>ROUND('Форма 4'!C120*'Базовые цены за единицу'!AE14,0)</f>
        <v>0</v>
      </c>
      <c r="AF14" s="24">
        <f>ROUND('Форма 4'!C120*'Базовые цены за единицу'!AF14,0)</f>
        <v>59</v>
      </c>
      <c r="AG14" s="24">
        <f>ROUND('Форма 4'!C120*'Базовые цены за единицу'!AG14,0)</f>
        <v>35</v>
      </c>
      <c r="AH14" s="24">
        <f>ROUND('Форма 4'!C120*'Базовые цены за единицу'!AH14,0)</f>
        <v>0</v>
      </c>
      <c r="AI14" s="24">
        <f>ROUND('Форма 4'!C120*'Базовые цены за единицу'!AI14,0)</f>
        <v>0</v>
      </c>
      <c r="AJ14" s="24">
        <f>ROUND('Форма 4'!C120*'Базовые цены за единицу'!AJ14,0)</f>
        <v>0</v>
      </c>
      <c r="AK14" s="24">
        <f>ROUND('Форма 4'!C120*'Базовые цены за единицу'!AK14,0)</f>
        <v>0</v>
      </c>
    </row>
    <row r="15" spans="1:37">
      <c r="A15" s="28" t="str">
        <f>'Форма 4'!A139</f>
        <v>7.</v>
      </c>
      <c r="B15" s="28">
        <f t="shared" si="0"/>
        <v>3342</v>
      </c>
      <c r="C15" s="28">
        <f>ROUND('Форма 4'!C139*'Базовые цены за единицу'!C15,0)</f>
        <v>0</v>
      </c>
      <c r="D15" s="28">
        <f>ROUND('Форма 4'!C139*'Базовые цены за единицу'!D15,0)</f>
        <v>3342</v>
      </c>
      <c r="E15" s="28">
        <f>ROUND('Форма 4'!C139*'Базовые цены за единицу'!E15,0)</f>
        <v>0</v>
      </c>
      <c r="F15" s="28">
        <f>ROUND('Форма 4'!C139*'Базовые цены за единицу'!F15,0)</f>
        <v>0</v>
      </c>
      <c r="G15" s="28">
        <f>ROUND('Форма 4'!C139*'Базовые цены за единицу'!G15,0)</f>
        <v>0</v>
      </c>
      <c r="H15" s="28">
        <f>ROUND('Форма 4'!C139*'Базовые цены за единицу'!H15,0)</f>
        <v>0</v>
      </c>
      <c r="I15" s="29">
        <f>ROUND('Форма 4'!C139*'Базовые цены за единицу'!I15,3)</f>
        <v>0</v>
      </c>
      <c r="J15" s="25" t="e">
        <f ca="1">ОКРУГЛВСЕ('Форма 4'!C139*'Базовые цены за единицу'!J15,3)</f>
        <v>#NAME?</v>
      </c>
      <c r="K15" s="29">
        <f>ROUND('Форма 4'!C139*'Базовые цены за единицу'!K15,3)</f>
        <v>0</v>
      </c>
      <c r="L15" s="28">
        <f>ROUND('Форма 4'!C139*'Базовые цены за единицу'!L15,0)</f>
        <v>0</v>
      </c>
      <c r="M15" s="28">
        <f>ROUND('Форма 4'!C139*'Базовые цены за единицу'!M15,0)</f>
        <v>0</v>
      </c>
      <c r="N15" s="28"/>
      <c r="O15" s="28"/>
      <c r="P15" s="28">
        <f>ROUND('Форма 4'!C139*'Базовые цены за единицу'!P15,0)</f>
        <v>0</v>
      </c>
      <c r="Q15" s="28">
        <f>ROUND('Форма 4'!C139*'Базовые цены за единицу'!Q15,0)</f>
        <v>0</v>
      </c>
      <c r="R15" s="28">
        <f>ROUND('Форма 4'!C139*'Базовые цены за единицу'!R15,0)</f>
        <v>0</v>
      </c>
      <c r="S15" s="28">
        <f>ROUND('Форма 4'!C139*'Базовые цены за единицу'!S15,0)</f>
        <v>0</v>
      </c>
      <c r="T15" s="28">
        <f>ROUND('Форма 4'!C139*'Базовые цены за единицу'!T15,0)</f>
        <v>0</v>
      </c>
      <c r="U15" s="28">
        <f>ROUND('Форма 4'!C139*'Базовые цены за единицу'!U15,0)</f>
        <v>0</v>
      </c>
      <c r="V15" s="28">
        <f>ROUND('Форма 4'!C139*'Базовые цены за единицу'!V15,0)</f>
        <v>0</v>
      </c>
      <c r="X15" s="24">
        <f>ROUND('Форма 4'!C139*'Базовые цены за единицу'!X15,0)</f>
        <v>0</v>
      </c>
      <c r="Y15" s="24">
        <f>IF(Определители!I15="9",ROUND((C15+E15)*(Начисления!M15/100)*('Форма 4'!C151/100),0),0)</f>
        <v>0</v>
      </c>
      <c r="Z15" s="24">
        <f>IF(Определители!I15="9",ROUND((C15+E15)*(100-Начисления!M15/100)*('Форма 4'!C151/100),0),0)</f>
        <v>0</v>
      </c>
      <c r="AA15" s="24">
        <f>IF(Определители!I15="9",ROUND((C15+E15)*(Начисления!M15/100)*('Форма 4'!C154/100),0),0)</f>
        <v>0</v>
      </c>
      <c r="AB15" s="24">
        <f>IF(Определители!I15="9",ROUND((C15+E15)*(100-Начисления!M15/100)*('Форма 4'!C154/100),0),0)</f>
        <v>0</v>
      </c>
      <c r="AC15" s="24">
        <f>IF(Определители!I15="9",ROUND(B15*Начисления!M15/100,0),0)</f>
        <v>0</v>
      </c>
      <c r="AD15" s="24">
        <f>IF(Определители!I15="9",ROUND(B15*(100-Начисления!M15)/100,0),0)</f>
        <v>0</v>
      </c>
      <c r="AE15" s="24">
        <f>ROUND('Форма 4'!C139*'Базовые цены за единицу'!AE15,0)</f>
        <v>0</v>
      </c>
      <c r="AH15" s="24">
        <f>ROUND('Форма 4'!C139*'Базовые цены за единицу'!AH15,0)</f>
        <v>0</v>
      </c>
      <c r="AI15" s="24">
        <f>ROUND('Форма 4'!C139*'Базовые цены за единицу'!AI15,0)</f>
        <v>0</v>
      </c>
      <c r="AJ15" s="24">
        <f>ROUND('Форма 4'!C139*'Базовые цены за единицу'!AJ15,0)</f>
        <v>0</v>
      </c>
      <c r="AK15" s="24">
        <f>ROUND('Форма 4'!C139*'Базовые цены за единицу'!AK15,0)</f>
        <v>0</v>
      </c>
    </row>
    <row r="16" spans="1:37">
      <c r="A16" s="28" t="str">
        <f>'Форма 4'!A158</f>
        <v>8.</v>
      </c>
      <c r="B16" s="28">
        <f t="shared" si="0"/>
        <v>2078</v>
      </c>
      <c r="C16" s="28">
        <f>ROUND('Форма 4'!C158*'Базовые цены за единицу'!C16,0)</f>
        <v>55</v>
      </c>
      <c r="D16" s="28">
        <f>ROUND('Форма 4'!C158*'Базовые цены за единицу'!D16,0)</f>
        <v>2010</v>
      </c>
      <c r="E16" s="28">
        <f>ROUND('Форма 4'!C158*'Базовые цены за единицу'!E16,0)</f>
        <v>215</v>
      </c>
      <c r="F16" s="28">
        <f>ROUND('Форма 4'!C158*'Базовые цены за единицу'!F16,0)</f>
        <v>13</v>
      </c>
      <c r="G16" s="28">
        <f>ROUND('Форма 4'!C158*'Базовые цены за единицу'!G16,0)</f>
        <v>0</v>
      </c>
      <c r="H16" s="28">
        <f>ROUND('Форма 4'!C158*'Базовые цены за единицу'!H16,0)</f>
        <v>0</v>
      </c>
      <c r="I16" s="29">
        <f>ROUND('Форма 4'!C158*'Базовые цены за единицу'!I16,3)</f>
        <v>5.7469999999999999</v>
      </c>
      <c r="J16" s="25" t="e">
        <f ca="1">ОКРУГЛВСЕ('Форма 4'!C158*'Базовые цены за единицу'!J16,3)</f>
        <v>#NAME?</v>
      </c>
      <c r="K16" s="29">
        <f>ROUND('Форма 4'!C158*'Базовые цены за единицу'!K16,3)</f>
        <v>13.382999999999999</v>
      </c>
      <c r="L16" s="28">
        <f>ROUND('Форма 4'!C158*'Базовые цены за единицу'!L16,0)</f>
        <v>0</v>
      </c>
      <c r="M16" s="28">
        <f>ROUND('Форма 4'!C158*'Базовые цены за единицу'!M16,0)</f>
        <v>0</v>
      </c>
      <c r="N16" s="28">
        <f>ROUND((C16+E16)*'Форма 4'!C170/100,0)</f>
        <v>383</v>
      </c>
      <c r="O16" s="28">
        <f>ROUND((C16+E16)*'Форма 4'!C173/100,0)</f>
        <v>219</v>
      </c>
      <c r="P16" s="28">
        <f>ROUND('Форма 4'!C158*'Базовые цены за единицу'!P16,0)</f>
        <v>78</v>
      </c>
      <c r="Q16" s="28">
        <f>ROUND('Форма 4'!C158*'Базовые цены за единицу'!Q16,0)</f>
        <v>306</v>
      </c>
      <c r="R16" s="28">
        <f>ROUND('Форма 4'!C158*'Базовые цены за единицу'!R16,0)</f>
        <v>44</v>
      </c>
      <c r="S16" s="28">
        <f>ROUND('Форма 4'!C158*'Базовые цены за единицу'!S16,0)</f>
        <v>174</v>
      </c>
      <c r="T16" s="28">
        <f>ROUND('Форма 4'!C158*'Базовые цены за единицу'!T16,0)</f>
        <v>0</v>
      </c>
      <c r="U16" s="28">
        <f>ROUND('Форма 4'!C158*'Базовые цены за единицу'!U16,0)</f>
        <v>0</v>
      </c>
      <c r="V16" s="28">
        <f>ROUND('Форма 4'!C158*'Базовые цены за единицу'!V16,0)</f>
        <v>0</v>
      </c>
      <c r="X16" s="24">
        <f>ROUND('Форма 4'!C158*'Базовые цены за единицу'!X16,0)</f>
        <v>0</v>
      </c>
      <c r="Y16" s="24">
        <f>IF(Определители!I16="9",ROUND((C16+E16)*(Начисления!M16/100)*('Форма 4'!C170/100),0),0)</f>
        <v>0</v>
      </c>
      <c r="Z16" s="24">
        <f>IF(Определители!I16="9",ROUND((C16+E16)*(100-Начисления!M16/100)*('Форма 4'!C170/100),0),0)</f>
        <v>0</v>
      </c>
      <c r="AA16" s="24">
        <f>IF(Определители!I16="9",ROUND((C16+E16)*(Начисления!M16/100)*('Форма 4'!C173/100),0),0)</f>
        <v>0</v>
      </c>
      <c r="AB16" s="24">
        <f>IF(Определители!I16="9",ROUND((C16+E16)*(100-Начисления!M16/100)*('Форма 4'!C173/100),0),0)</f>
        <v>0</v>
      </c>
      <c r="AC16" s="24">
        <f>IF(Определители!I16="9",ROUND(B16*Начисления!M16/100,0),0)</f>
        <v>0</v>
      </c>
      <c r="AD16" s="24">
        <f>IF(Определители!I16="9",ROUND(B16*(100-Начисления!M16)/100,0),0)</f>
        <v>0</v>
      </c>
      <c r="AE16" s="24">
        <f>ROUND('Форма 4'!C158*'Базовые цены за единицу'!AE16,0)</f>
        <v>0</v>
      </c>
      <c r="AH16" s="24">
        <f>ROUND('Форма 4'!C158*'Базовые цены за единицу'!AH16,0)</f>
        <v>0</v>
      </c>
      <c r="AI16" s="24">
        <f>ROUND('Форма 4'!C158*'Базовые цены за единицу'!AI16,0)</f>
        <v>0</v>
      </c>
      <c r="AJ16" s="24">
        <f>ROUND('Форма 4'!C158*'Базовые цены за единицу'!AJ16,0)</f>
        <v>0</v>
      </c>
      <c r="AK16" s="24">
        <f>ROUND('Форма 4'!C158*'Базовые цены за единицу'!AK16,0)</f>
        <v>0</v>
      </c>
    </row>
    <row r="17" spans="1:37">
      <c r="A17" s="28" t="str">
        <f>'Форма 4'!A177</f>
        <v>9.</v>
      </c>
      <c r="B17" s="28">
        <f t="shared" si="0"/>
        <v>3374</v>
      </c>
      <c r="C17" s="28">
        <f>ROUND('Форма 4'!C177*'Базовые цены за единицу'!C17,0)</f>
        <v>0</v>
      </c>
      <c r="D17" s="28">
        <f>ROUND('Форма 4'!C177*'Базовые цены за единицу'!D17,0)</f>
        <v>0</v>
      </c>
      <c r="E17" s="28">
        <f>ROUND('Форма 4'!C177*'Базовые цены за единицу'!E17,0)</f>
        <v>0</v>
      </c>
      <c r="F17" s="28">
        <f>ROUND('Форма 4'!C177*'Базовые цены за единицу'!F17,0)</f>
        <v>3374</v>
      </c>
      <c r="G17" s="28">
        <f>ROUND('Форма 4'!C177*'Базовые цены за единицу'!G17,0)</f>
        <v>3374</v>
      </c>
      <c r="H17" s="28">
        <f>ROUND('Форма 4'!C177*'Базовые цены за единицу'!H17,0)</f>
        <v>0</v>
      </c>
      <c r="I17" s="29">
        <f>ROUND('Форма 4'!C177*'Базовые цены за единицу'!I17,3)</f>
        <v>0</v>
      </c>
      <c r="J17" s="25" t="e">
        <f ca="1">ОКРУГЛВСЕ('Форма 4'!C177*'Базовые цены за единицу'!J17,3)</f>
        <v>#NAME?</v>
      </c>
      <c r="K17" s="29">
        <f>ROUND('Форма 4'!C177*'Базовые цены за единицу'!K17,3)</f>
        <v>0</v>
      </c>
      <c r="L17" s="28">
        <f>ROUND('Форма 4'!C177*'Базовые цены за единицу'!L17,0)</f>
        <v>0</v>
      </c>
      <c r="M17" s="28">
        <f>ROUND('Форма 4'!C177*'Базовые цены за единицу'!M17,0)</f>
        <v>0</v>
      </c>
      <c r="N17" s="28">
        <f>ROUND((C17+E17)*'Форма 4'!C190/100,0)</f>
        <v>0</v>
      </c>
      <c r="O17" s="28">
        <f>ROUND((C17+E17)*'Форма 4'!C193/100,0)</f>
        <v>0</v>
      </c>
      <c r="P17" s="28">
        <f>ROUND('Форма 4'!C177*'Базовые цены за единицу'!P17,0)</f>
        <v>0</v>
      </c>
      <c r="Q17" s="28">
        <f>ROUND('Форма 4'!C177*'Базовые цены за единицу'!Q17,0)</f>
        <v>0</v>
      </c>
      <c r="R17" s="28">
        <f>ROUND('Форма 4'!C177*'Базовые цены за единицу'!R17,0)</f>
        <v>0</v>
      </c>
      <c r="S17" s="28">
        <f>ROUND('Форма 4'!C177*'Базовые цены за единицу'!S17,0)</f>
        <v>0</v>
      </c>
      <c r="T17" s="28">
        <f>ROUND('Форма 4'!C177*'Базовые цены за единицу'!T17,0)</f>
        <v>0</v>
      </c>
      <c r="U17" s="28">
        <f>ROUND('Форма 4'!C177*'Базовые цены за единицу'!U17,0)</f>
        <v>0</v>
      </c>
      <c r="V17" s="28">
        <f>ROUND('Форма 4'!C177*'Базовые цены за единицу'!V17,0)</f>
        <v>0</v>
      </c>
      <c r="X17" s="24">
        <f>ROUND('Форма 4'!C177*'Базовые цены за единицу'!X17,0)</f>
        <v>0</v>
      </c>
      <c r="Y17" s="24">
        <f>IF(Определители!I17="9",ROUND((C17+E17)*(Начисления!M17/100)*('Форма 4'!C190/100),0),0)</f>
        <v>0</v>
      </c>
      <c r="Z17" s="24">
        <f>IF(Определители!I17="9",ROUND((C17+E17)*(100-Начисления!M17/100)*('Форма 4'!C190/100),0),0)</f>
        <v>0</v>
      </c>
      <c r="AA17" s="24">
        <f>IF(Определители!I17="9",ROUND((C17+E17)*(Начисления!M17/100)*('Форма 4'!C193/100),0),0)</f>
        <v>0</v>
      </c>
      <c r="AB17" s="24">
        <f>IF(Определители!I17="9",ROUND((C17+E17)*(100-Начисления!M17/100)*('Форма 4'!C193/100),0),0)</f>
        <v>0</v>
      </c>
      <c r="AC17" s="24">
        <f>IF(Определители!I17="9",ROUND(B17*Начисления!M17/100,0),0)</f>
        <v>0</v>
      </c>
      <c r="AD17" s="24">
        <f>IF(Определители!I17="9",ROUND(B17*(100-Начисления!M17)/100,0),0)</f>
        <v>0</v>
      </c>
      <c r="AE17" s="24">
        <f>ROUND('Форма 4'!C177*'Базовые цены за единицу'!AE17,0)</f>
        <v>0</v>
      </c>
      <c r="AH17" s="24">
        <f>ROUND('Форма 4'!C177*'Базовые цены за единицу'!AH17,0)</f>
        <v>0</v>
      </c>
      <c r="AI17" s="24">
        <f>ROUND('Форма 4'!C177*'Базовые цены за единицу'!AI17,0)</f>
        <v>0</v>
      </c>
      <c r="AJ17" s="24">
        <f>ROUND('Форма 4'!C177*'Базовые цены за единицу'!AJ17,0)</f>
        <v>0</v>
      </c>
      <c r="AK17" s="24">
        <f>ROUND('Форма 4'!C177*'Базовые цены за единицу'!AK17,0)</f>
        <v>0</v>
      </c>
    </row>
    <row r="18" spans="1:37">
      <c r="A18" s="28" t="str">
        <f>'Форма 4'!A197</f>
        <v>10.</v>
      </c>
      <c r="B18" s="28">
        <f t="shared" si="0"/>
        <v>1108</v>
      </c>
      <c r="C18" s="28">
        <f>ROUND('Форма 4'!C197*'Базовые цены за единицу'!C18,0)</f>
        <v>29</v>
      </c>
      <c r="D18" s="28">
        <f>ROUND('Форма 4'!C197*'Базовые цены за единицу'!D18,0)</f>
        <v>1072</v>
      </c>
      <c r="E18" s="28">
        <f>ROUND('Форма 4'!C197*'Базовые цены за единицу'!E18,0)</f>
        <v>115</v>
      </c>
      <c r="F18" s="28">
        <f>ROUND('Форма 4'!C197*'Базовые цены за единицу'!F18,0)</f>
        <v>7</v>
      </c>
      <c r="G18" s="28">
        <f>ROUND('Форма 4'!C197*'Базовые цены за единицу'!G18,0)</f>
        <v>0</v>
      </c>
      <c r="H18" s="28">
        <f>ROUND('Форма 4'!C197*'Базовые цены за единицу'!H18,0)</f>
        <v>0</v>
      </c>
      <c r="I18" s="29">
        <f>ROUND('Форма 4'!C197*'Базовые цены за единицу'!I18,3)</f>
        <v>3.0649999999999999</v>
      </c>
      <c r="J18" s="25" t="e">
        <f ca="1">ОКРУГЛВСЕ('Форма 4'!C197*'Базовые цены за единицу'!J18,3)</f>
        <v>#NAME?</v>
      </c>
      <c r="K18" s="29">
        <f>ROUND('Форма 4'!C197*'Базовые цены за единицу'!K18,3)</f>
        <v>7.1379999999999999</v>
      </c>
      <c r="L18" s="28">
        <f>ROUND('Форма 4'!C197*'Базовые цены за единицу'!L18,0)</f>
        <v>0</v>
      </c>
      <c r="M18" s="28">
        <f>ROUND('Форма 4'!C197*'Базовые цены за единицу'!M18,0)</f>
        <v>0</v>
      </c>
      <c r="N18" s="28">
        <f>ROUND((C18+E18)*'Форма 4'!C209/100,0)</f>
        <v>204</v>
      </c>
      <c r="O18" s="28">
        <f>ROUND((C18+E18)*'Форма 4'!C212/100,0)</f>
        <v>117</v>
      </c>
      <c r="P18" s="28">
        <f>ROUND('Форма 4'!C197*'Базовые цены за единицу'!P18,0)</f>
        <v>42</v>
      </c>
      <c r="Q18" s="28">
        <f>ROUND('Форма 4'!C197*'Базовые цены за единицу'!Q18,0)</f>
        <v>163</v>
      </c>
      <c r="R18" s="28">
        <f>ROUND('Форма 4'!C197*'Базовые цены за единицу'!R18,0)</f>
        <v>24</v>
      </c>
      <c r="S18" s="28">
        <f>ROUND('Форма 4'!C197*'Базовые цены за единицу'!S18,0)</f>
        <v>93</v>
      </c>
      <c r="T18" s="28">
        <f>ROUND('Форма 4'!C197*'Базовые цены за единицу'!T18,0)</f>
        <v>0</v>
      </c>
      <c r="U18" s="28">
        <f>ROUND('Форма 4'!C197*'Базовые цены за единицу'!U18,0)</f>
        <v>0</v>
      </c>
      <c r="V18" s="28">
        <f>ROUND('Форма 4'!C197*'Базовые цены за единицу'!V18,0)</f>
        <v>0</v>
      </c>
      <c r="X18" s="24">
        <f>ROUND('Форма 4'!C197*'Базовые цены за единицу'!X18,0)</f>
        <v>0</v>
      </c>
      <c r="Y18" s="24">
        <f>IF(Определители!I18="9",ROUND((C18+E18)*(Начисления!M18/100)*('Форма 4'!C209/100),0),0)</f>
        <v>0</v>
      </c>
      <c r="Z18" s="24">
        <f>IF(Определители!I18="9",ROUND((C18+E18)*(100-Начисления!M18/100)*('Форма 4'!C209/100),0),0)</f>
        <v>0</v>
      </c>
      <c r="AA18" s="24">
        <f>IF(Определители!I18="9",ROUND((C18+E18)*(Начисления!M18/100)*('Форма 4'!C212/100),0),0)</f>
        <v>0</v>
      </c>
      <c r="AB18" s="24">
        <f>IF(Определители!I18="9",ROUND((C18+E18)*(100-Начисления!M18/100)*('Форма 4'!C212/100),0),0)</f>
        <v>0</v>
      </c>
      <c r="AC18" s="24">
        <f>IF(Определители!I18="9",ROUND(B18*Начисления!M18/100,0),0)</f>
        <v>0</v>
      </c>
      <c r="AD18" s="24">
        <f>IF(Определители!I18="9",ROUND(B18*(100-Начисления!M18)/100,0),0)</f>
        <v>0</v>
      </c>
      <c r="AE18" s="24">
        <f>ROUND('Форма 4'!C197*'Базовые цены за единицу'!AE18,0)</f>
        <v>0</v>
      </c>
      <c r="AH18" s="24">
        <f>ROUND('Форма 4'!C197*'Базовые цены за единицу'!AH18,0)</f>
        <v>0</v>
      </c>
      <c r="AI18" s="24">
        <f>ROUND('Форма 4'!C197*'Базовые цены за единицу'!AI18,0)</f>
        <v>0</v>
      </c>
      <c r="AJ18" s="24">
        <f>ROUND('Форма 4'!C197*'Базовые цены за единицу'!AJ18,0)</f>
        <v>0</v>
      </c>
      <c r="AK18" s="24">
        <f>ROUND('Форма 4'!C197*'Базовые цены за единицу'!AK18,0)</f>
        <v>0</v>
      </c>
    </row>
    <row r="19" spans="1:37">
      <c r="A19" s="28" t="str">
        <f>'Форма 4'!A216</f>
        <v>11.</v>
      </c>
      <c r="B19" s="28">
        <f t="shared" si="0"/>
        <v>1800</v>
      </c>
      <c r="C19" s="28">
        <f>ROUND('Форма 4'!C216*'Базовые цены за единицу'!C19,0)</f>
        <v>0</v>
      </c>
      <c r="D19" s="28">
        <f>ROUND('Форма 4'!C216*'Базовые цены за единицу'!D19,0)</f>
        <v>0</v>
      </c>
      <c r="E19" s="28">
        <f>ROUND('Форма 4'!C216*'Базовые цены за единицу'!E19,0)</f>
        <v>0</v>
      </c>
      <c r="F19" s="28">
        <f>ROUND('Форма 4'!C216*'Базовые цены за единицу'!F19,0)</f>
        <v>1800</v>
      </c>
      <c r="G19" s="28">
        <f>ROUND('Форма 4'!C216*'Базовые цены за единицу'!G19,0)</f>
        <v>1800</v>
      </c>
      <c r="H19" s="28">
        <f>ROUND('Форма 4'!C216*'Базовые цены за единицу'!H19,0)</f>
        <v>0</v>
      </c>
      <c r="I19" s="29">
        <f>ROUND('Форма 4'!C216*'Базовые цены за единицу'!I19,3)</f>
        <v>0</v>
      </c>
      <c r="J19" s="25" t="e">
        <f ca="1">ОКРУГЛВСЕ('Форма 4'!C216*'Базовые цены за единицу'!J19,3)</f>
        <v>#NAME?</v>
      </c>
      <c r="K19" s="29">
        <f>ROUND('Форма 4'!C216*'Базовые цены за единицу'!K19,3)</f>
        <v>0</v>
      </c>
      <c r="L19" s="28">
        <f>ROUND('Форма 4'!C216*'Базовые цены за единицу'!L19,0)</f>
        <v>0</v>
      </c>
      <c r="M19" s="28">
        <f>ROUND('Форма 4'!C216*'Базовые цены за единицу'!M19,0)</f>
        <v>0</v>
      </c>
      <c r="N19" s="28">
        <f>ROUND((C19+E19)*'Форма 4'!C229/100,0)</f>
        <v>0</v>
      </c>
      <c r="O19" s="28">
        <f>ROUND((C19+E19)*'Форма 4'!C232/100,0)</f>
        <v>0</v>
      </c>
      <c r="P19" s="28">
        <f>ROUND('Форма 4'!C216*'Базовые цены за единицу'!P19,0)</f>
        <v>0</v>
      </c>
      <c r="Q19" s="28">
        <f>ROUND('Форма 4'!C216*'Базовые цены за единицу'!Q19,0)</f>
        <v>0</v>
      </c>
      <c r="R19" s="28">
        <f>ROUND('Форма 4'!C216*'Базовые цены за единицу'!R19,0)</f>
        <v>0</v>
      </c>
      <c r="S19" s="28">
        <f>ROUND('Форма 4'!C216*'Базовые цены за единицу'!S19,0)</f>
        <v>0</v>
      </c>
      <c r="T19" s="28">
        <f>ROUND('Форма 4'!C216*'Базовые цены за единицу'!T19,0)</f>
        <v>0</v>
      </c>
      <c r="U19" s="28">
        <f>ROUND('Форма 4'!C216*'Базовые цены за единицу'!U19,0)</f>
        <v>0</v>
      </c>
      <c r="V19" s="28">
        <f>ROUND('Форма 4'!C216*'Базовые цены за единицу'!V19,0)</f>
        <v>0</v>
      </c>
      <c r="X19" s="24">
        <f>ROUND('Форма 4'!C216*'Базовые цены за единицу'!X19,0)</f>
        <v>0</v>
      </c>
      <c r="Y19" s="24">
        <f>IF(Определители!I19="9",ROUND((C19+E19)*(Начисления!M19/100)*('Форма 4'!C229/100),0),0)</f>
        <v>0</v>
      </c>
      <c r="Z19" s="24">
        <f>IF(Определители!I19="9",ROUND((C19+E19)*(100-Начисления!M19/100)*('Форма 4'!C229/100),0),0)</f>
        <v>0</v>
      </c>
      <c r="AA19" s="24">
        <f>IF(Определители!I19="9",ROUND((C19+E19)*(Начисления!M19/100)*('Форма 4'!C232/100),0),0)</f>
        <v>0</v>
      </c>
      <c r="AB19" s="24">
        <f>IF(Определители!I19="9",ROUND((C19+E19)*(100-Начисления!M19/100)*('Форма 4'!C232/100),0),0)</f>
        <v>0</v>
      </c>
      <c r="AC19" s="24">
        <f>IF(Определители!I19="9",ROUND(B19*Начисления!M19/100,0),0)</f>
        <v>0</v>
      </c>
      <c r="AD19" s="24">
        <f>IF(Определители!I19="9",ROUND(B19*(100-Начисления!M19)/100,0),0)</f>
        <v>0</v>
      </c>
      <c r="AE19" s="24">
        <f>ROUND('Форма 4'!C216*'Базовые цены за единицу'!AE19,0)</f>
        <v>0</v>
      </c>
      <c r="AH19" s="24">
        <f>ROUND('Форма 4'!C216*'Базовые цены за единицу'!AH19,0)</f>
        <v>0</v>
      </c>
      <c r="AI19" s="24">
        <f>ROUND('Форма 4'!C216*'Базовые цены за единицу'!AI19,0)</f>
        <v>0</v>
      </c>
      <c r="AJ19" s="24">
        <f>ROUND('Форма 4'!C216*'Базовые цены за единицу'!AJ19,0)</f>
        <v>0</v>
      </c>
      <c r="AK19" s="24">
        <f>ROUND('Форма 4'!C216*'Базовые цены за единицу'!AK19,0)</f>
        <v>0</v>
      </c>
    </row>
    <row r="20" spans="1:37">
      <c r="A20" s="28" t="str">
        <f>'Форма 4'!A236</f>
        <v>12.</v>
      </c>
      <c r="B20" s="28">
        <f t="shared" si="0"/>
        <v>979</v>
      </c>
      <c r="C20" s="28">
        <f>ROUND('Форма 4'!C236*'Базовые цены за единицу'!C20,0)</f>
        <v>133</v>
      </c>
      <c r="D20" s="28">
        <f>ROUND('Форма 4'!C236*'Базовые цены за единицу'!D20,0)</f>
        <v>829</v>
      </c>
      <c r="E20" s="28">
        <f>ROUND('Форма 4'!C236*'Базовые цены за единицу'!E20,0)</f>
        <v>94</v>
      </c>
      <c r="F20" s="28">
        <f>ROUND('Форма 4'!C236*'Базовые цены за единицу'!F20,0)</f>
        <v>17</v>
      </c>
      <c r="G20" s="28">
        <f>ROUND('Форма 4'!C236*'Базовые цены за единицу'!G20,0)</f>
        <v>0</v>
      </c>
      <c r="H20" s="28">
        <f>ROUND('Форма 4'!C236*'Базовые цены за единицу'!H20,0)</f>
        <v>0</v>
      </c>
      <c r="I20" s="29">
        <f>ROUND('Форма 4'!C236*'Базовые цены за единицу'!I20,3)</f>
        <v>11.49</v>
      </c>
      <c r="J20" s="25" t="e">
        <f ca="1">ОКРУГЛВСЕ('Форма 4'!C236*'Базовые цены за единицу'!J20,3)</f>
        <v>#NAME?</v>
      </c>
      <c r="K20" s="29">
        <f>ROUND('Форма 4'!C236*'Базовые цены за единицу'!K20,3)</f>
        <v>5.7149999999999999</v>
      </c>
      <c r="L20" s="28">
        <f>ROUND('Форма 4'!C236*'Базовые цены за единицу'!L20,0)</f>
        <v>0</v>
      </c>
      <c r="M20" s="28">
        <f>ROUND('Форма 4'!C236*'Базовые цены за единицу'!M20,0)</f>
        <v>0</v>
      </c>
      <c r="N20" s="28">
        <f>ROUND((C20+E20)*'Форма 4'!C247/100,0)</f>
        <v>322</v>
      </c>
      <c r="O20" s="28">
        <f>ROUND((C20+E20)*'Форма 4'!C250/100,0)</f>
        <v>184</v>
      </c>
      <c r="P20" s="28">
        <f>ROUND('Форма 4'!C236*'Базовые цены за единицу'!P20,0)</f>
        <v>189</v>
      </c>
      <c r="Q20" s="28">
        <f>ROUND('Форма 4'!C236*'Базовые цены за единицу'!Q20,0)</f>
        <v>134</v>
      </c>
      <c r="R20" s="28">
        <f>ROUND('Форма 4'!C236*'Базовые цены за единицу'!R20,0)</f>
        <v>108</v>
      </c>
      <c r="S20" s="28">
        <f>ROUND('Форма 4'!C236*'Базовые цены за единицу'!S20,0)</f>
        <v>77</v>
      </c>
      <c r="T20" s="28">
        <f>ROUND('Форма 4'!C236*'Базовые цены за единицу'!T20,0)</f>
        <v>0</v>
      </c>
      <c r="U20" s="28">
        <f>ROUND('Форма 4'!C236*'Базовые цены за единицу'!U20,0)</f>
        <v>0</v>
      </c>
      <c r="V20" s="28">
        <f>ROUND('Форма 4'!C236*'Базовые цены за единицу'!V20,0)</f>
        <v>0</v>
      </c>
      <c r="X20" s="24">
        <f>ROUND('Форма 4'!C236*'Базовые цены за единицу'!X20,0)</f>
        <v>0</v>
      </c>
      <c r="Y20" s="24">
        <f>IF(Определители!I20="9",ROUND((C20+E20)*(Начисления!M20/100)*('Форма 4'!C247/100),0),0)</f>
        <v>0</v>
      </c>
      <c r="Z20" s="24">
        <f>IF(Определители!I20="9",ROUND((C20+E20)*(100-Начисления!M20/100)*('Форма 4'!C247/100),0),0)</f>
        <v>0</v>
      </c>
      <c r="AA20" s="24">
        <f>IF(Определители!I20="9",ROUND((C20+E20)*(Начисления!M20/100)*('Форма 4'!C250/100),0),0)</f>
        <v>0</v>
      </c>
      <c r="AB20" s="24">
        <f>IF(Определители!I20="9",ROUND((C20+E20)*(100-Начисления!M20/100)*('Форма 4'!C250/100),0),0)</f>
        <v>0</v>
      </c>
      <c r="AC20" s="24">
        <f>IF(Определители!I20="9",ROUND(B20*Начисления!M20/100,0),0)</f>
        <v>0</v>
      </c>
      <c r="AD20" s="24">
        <f>IF(Определители!I20="9",ROUND(B20*(100-Начисления!M20)/100,0),0)</f>
        <v>0</v>
      </c>
      <c r="AE20" s="24">
        <f>ROUND('Форма 4'!C236*'Базовые цены за единицу'!AE20,0)</f>
        <v>0</v>
      </c>
      <c r="AH20" s="24">
        <f>ROUND('Форма 4'!C236*'Базовые цены за единицу'!AH20,0)</f>
        <v>0</v>
      </c>
      <c r="AI20" s="24">
        <f>ROUND('Форма 4'!C236*'Базовые цены за единицу'!AI20,0)</f>
        <v>0</v>
      </c>
      <c r="AJ20" s="24">
        <f>ROUND('Форма 4'!C236*'Базовые цены за единицу'!AJ20,0)</f>
        <v>0</v>
      </c>
      <c r="AK20" s="24">
        <f>ROUND('Форма 4'!C236*'Базовые цены за единицу'!AK20,0)</f>
        <v>0</v>
      </c>
    </row>
    <row r="21" spans="1:37">
      <c r="A21" s="28" t="str">
        <f>'Форма 4'!A254</f>
        <v>13.</v>
      </c>
      <c r="B21" s="28">
        <f t="shared" si="0"/>
        <v>14391</v>
      </c>
      <c r="C21" s="28">
        <f>ROUND('Форма 4'!C254*'Базовые цены за единицу'!C21,0)</f>
        <v>0</v>
      </c>
      <c r="D21" s="28">
        <f>ROUND('Форма 4'!C254*'Базовые цены за единицу'!D21,0)</f>
        <v>0</v>
      </c>
      <c r="E21" s="28">
        <f>ROUND('Форма 4'!C254*'Базовые цены за единицу'!E21,0)</f>
        <v>0</v>
      </c>
      <c r="F21" s="28">
        <f>ROUND('Форма 4'!C254*'Базовые цены за единицу'!F21,0)</f>
        <v>14391</v>
      </c>
      <c r="G21" s="28">
        <f>ROUND('Форма 4'!C254*'Базовые цены за единицу'!G21,0)</f>
        <v>13495</v>
      </c>
      <c r="H21" s="28">
        <f>ROUND('Форма 4'!C254*'Базовые цены за единицу'!H21,0)</f>
        <v>0</v>
      </c>
      <c r="I21" s="29">
        <f>ROUND('Форма 4'!C254*'Базовые цены за единицу'!I21,3)</f>
        <v>0</v>
      </c>
      <c r="J21" s="25" t="e">
        <f ca="1">ОКРУГЛВСЕ('Форма 4'!C254*'Базовые цены за единицу'!J21,3)</f>
        <v>#NAME?</v>
      </c>
      <c r="K21" s="29">
        <f>ROUND('Форма 4'!C254*'Базовые цены за единицу'!K21,3)</f>
        <v>0</v>
      </c>
      <c r="L21" s="28">
        <f>ROUND('Форма 4'!C254*'Базовые цены за единицу'!L21,0)</f>
        <v>27750</v>
      </c>
      <c r="M21" s="28">
        <f>ROUND('Форма 4'!C254*'Базовые цены за единицу'!M21,0)</f>
        <v>0</v>
      </c>
      <c r="N21" s="28">
        <f>ROUND((C21+E21)*'Форма 4'!C266/100,0)</f>
        <v>0</v>
      </c>
      <c r="O21" s="28">
        <f>ROUND((C21+E21)*'Форма 4'!C269/100,0)</f>
        <v>0</v>
      </c>
      <c r="P21" s="28">
        <f>ROUND('Форма 4'!C254*'Базовые цены за единицу'!P21,0)</f>
        <v>0</v>
      </c>
      <c r="Q21" s="28">
        <f>ROUND('Форма 4'!C254*'Базовые цены за единицу'!Q21,0)</f>
        <v>0</v>
      </c>
      <c r="R21" s="28">
        <f>ROUND('Форма 4'!C254*'Базовые цены за единицу'!R21,0)</f>
        <v>0</v>
      </c>
      <c r="S21" s="28">
        <f>ROUND('Форма 4'!C254*'Базовые цены за единицу'!S21,0)</f>
        <v>0</v>
      </c>
      <c r="T21" s="28">
        <f>ROUND('Форма 4'!C254*'Базовые цены за единицу'!T21,0)</f>
        <v>0</v>
      </c>
      <c r="U21" s="28">
        <f>ROUND('Форма 4'!C254*'Базовые цены за единицу'!U21,0)</f>
        <v>0</v>
      </c>
      <c r="V21" s="28">
        <f>ROUND('Форма 4'!C254*'Базовые цены за единицу'!V21,0)</f>
        <v>0</v>
      </c>
      <c r="X21" s="24">
        <f>ROUND('Форма 4'!C254*'Базовые цены за единицу'!X21,0)</f>
        <v>0</v>
      </c>
      <c r="Y21" s="24">
        <f>IF(Определители!I21="9",ROUND((C21+E21)*(Начисления!M21/100)*('Форма 4'!C266/100),0),0)</f>
        <v>0</v>
      </c>
      <c r="Z21" s="24">
        <f>IF(Определители!I21="9",ROUND((C21+E21)*(100-Начисления!M21/100)*('Форма 4'!C266/100),0),0)</f>
        <v>0</v>
      </c>
      <c r="AA21" s="24">
        <f>IF(Определители!I21="9",ROUND((C21+E21)*(Начисления!M21/100)*('Форма 4'!C269/100),0),0)</f>
        <v>0</v>
      </c>
      <c r="AB21" s="24">
        <f>IF(Определители!I21="9",ROUND((C21+E21)*(100-Начисления!M21/100)*('Форма 4'!C269/100),0),0)</f>
        <v>0</v>
      </c>
      <c r="AC21" s="24">
        <f>IF(Определители!I21="9",ROUND(B21*Начисления!M21/100,0),0)</f>
        <v>0</v>
      </c>
      <c r="AD21" s="24">
        <f>IF(Определители!I21="9",ROUND(B21*(100-Начисления!M21)/100,0),0)</f>
        <v>0</v>
      </c>
      <c r="AE21" s="24">
        <f>ROUND('Форма 4'!C254*'Базовые цены за единицу'!AE21,0)</f>
        <v>0</v>
      </c>
      <c r="AH21" s="24">
        <f>ROUND('Форма 4'!C254*'Базовые цены за единицу'!AH21,0)</f>
        <v>0</v>
      </c>
      <c r="AI21" s="24">
        <f>ROUND('Форма 4'!C254*'Базовые цены за единицу'!AI21,0)</f>
        <v>0</v>
      </c>
      <c r="AJ21" s="24">
        <f>ROUND('Форма 4'!C254*'Базовые цены за единицу'!AJ21,0)</f>
        <v>0</v>
      </c>
      <c r="AK21" s="24">
        <f>ROUND('Форма 4'!C254*'Базовые цены за единицу'!AK21,0)</f>
        <v>0</v>
      </c>
    </row>
    <row r="22" spans="1:37">
      <c r="A22" s="28" t="str">
        <f>'Форма 4'!A273</f>
        <v>14.</v>
      </c>
      <c r="B22" s="28">
        <f t="shared" si="0"/>
        <v>1032</v>
      </c>
      <c r="C22" s="28">
        <f>ROUND('Форма 4'!C273*'Базовые цены за единицу'!C22,0)</f>
        <v>133</v>
      </c>
      <c r="D22" s="28">
        <f>ROUND('Форма 4'!C273*'Базовые цены за единицу'!D22,0)</f>
        <v>831</v>
      </c>
      <c r="E22" s="28">
        <f>ROUND('Форма 4'!C273*'Базовые цены за единицу'!E22,0)</f>
        <v>95</v>
      </c>
      <c r="F22" s="28">
        <f>ROUND('Форма 4'!C273*'Базовые цены за единицу'!F22,0)</f>
        <v>68</v>
      </c>
      <c r="G22" s="28">
        <f>ROUND('Форма 4'!C273*'Базовые цены за единицу'!G22,0)</f>
        <v>0</v>
      </c>
      <c r="H22" s="28">
        <f>ROUND('Форма 4'!C273*'Базовые цены за единицу'!H22,0)</f>
        <v>0</v>
      </c>
      <c r="I22" s="29">
        <f>ROUND('Форма 4'!C273*'Базовые цены за единицу'!I22,3)</f>
        <v>11.49</v>
      </c>
      <c r="J22" s="25" t="e">
        <f ca="1">ОКРУГЛВСЕ('Форма 4'!C273*'Базовые цены за единицу'!J22,3)</f>
        <v>#NAME?</v>
      </c>
      <c r="K22" s="29">
        <f>ROUND('Форма 4'!C273*'Базовые цены за единицу'!K22,3)</f>
        <v>5.7240000000000002</v>
      </c>
      <c r="L22" s="28">
        <f>ROUND('Форма 4'!C273*'Базовые цены за единицу'!L22,0)</f>
        <v>0</v>
      </c>
      <c r="M22" s="28">
        <f>ROUND('Форма 4'!C273*'Базовые цены за единицу'!M22,0)</f>
        <v>0</v>
      </c>
      <c r="N22" s="28">
        <f>ROUND((C22+E22)*'Форма 4'!C284/100,0)</f>
        <v>324</v>
      </c>
      <c r="O22" s="28">
        <f>ROUND((C22+E22)*'Форма 4'!C287/100,0)</f>
        <v>185</v>
      </c>
      <c r="P22" s="28">
        <f>ROUND('Форма 4'!C273*'Базовые цены за единицу'!P22,0)</f>
        <v>189</v>
      </c>
      <c r="Q22" s="28">
        <f>ROUND('Форма 4'!C273*'Базовые цены за единицу'!Q22,0)</f>
        <v>134</v>
      </c>
      <c r="R22" s="28">
        <f>ROUND('Форма 4'!C273*'Базовые цены за единицу'!R22,0)</f>
        <v>108</v>
      </c>
      <c r="S22" s="28">
        <f>ROUND('Форма 4'!C273*'Базовые цены за единицу'!S22,0)</f>
        <v>77</v>
      </c>
      <c r="T22" s="28">
        <f>ROUND('Форма 4'!C273*'Базовые цены за единицу'!T22,0)</f>
        <v>0</v>
      </c>
      <c r="U22" s="28">
        <f>ROUND('Форма 4'!C273*'Базовые цены за единицу'!U22,0)</f>
        <v>0</v>
      </c>
      <c r="V22" s="28">
        <f>ROUND('Форма 4'!C273*'Базовые цены за единицу'!V22,0)</f>
        <v>0</v>
      </c>
      <c r="X22" s="24">
        <f>ROUND('Форма 4'!C273*'Базовые цены за единицу'!X22,0)</f>
        <v>0</v>
      </c>
      <c r="Y22" s="24">
        <f>IF(Определители!I22="9",ROUND((C22+E22)*(Начисления!M22/100)*('Форма 4'!C284/100),0),0)</f>
        <v>0</v>
      </c>
      <c r="Z22" s="24">
        <f>IF(Определители!I22="9",ROUND((C22+E22)*(100-Начисления!M22/100)*('Форма 4'!C284/100),0),0)</f>
        <v>0</v>
      </c>
      <c r="AA22" s="24">
        <f>IF(Определители!I22="9",ROUND((C22+E22)*(Начисления!M22/100)*('Форма 4'!C287/100),0),0)</f>
        <v>0</v>
      </c>
      <c r="AB22" s="24">
        <f>IF(Определители!I22="9",ROUND((C22+E22)*(100-Начисления!M22/100)*('Форма 4'!C287/100),0),0)</f>
        <v>0</v>
      </c>
      <c r="AC22" s="24">
        <f>IF(Определители!I22="9",ROUND(B22*Начисления!M22/100,0),0)</f>
        <v>0</v>
      </c>
      <c r="AD22" s="24">
        <f>IF(Определители!I22="9",ROUND(B22*(100-Начисления!M22)/100,0),0)</f>
        <v>0</v>
      </c>
      <c r="AE22" s="24">
        <f>ROUND('Форма 4'!C273*'Базовые цены за единицу'!AE22,0)</f>
        <v>0</v>
      </c>
      <c r="AH22" s="24">
        <f>ROUND('Форма 4'!C273*'Базовые цены за единицу'!AH22,0)</f>
        <v>0</v>
      </c>
      <c r="AI22" s="24">
        <f>ROUND('Форма 4'!C273*'Базовые цены за единицу'!AI22,0)</f>
        <v>0</v>
      </c>
      <c r="AJ22" s="24">
        <f>ROUND('Форма 4'!C273*'Базовые цены за единицу'!AJ22,0)</f>
        <v>0</v>
      </c>
      <c r="AK22" s="24">
        <f>ROUND('Форма 4'!C273*'Базовые цены за единицу'!AK22,0)</f>
        <v>0</v>
      </c>
    </row>
    <row r="23" spans="1:37">
      <c r="A23" s="28" t="str">
        <f>'Форма 4'!A291</f>
        <v>15.</v>
      </c>
      <c r="B23" s="28">
        <f t="shared" si="0"/>
        <v>-5</v>
      </c>
      <c r="C23" s="28">
        <f>ROUND('Форма 4'!C291*'Базовые цены за единицу'!C23,0)</f>
        <v>-1</v>
      </c>
      <c r="D23" s="28">
        <f>ROUND('Форма 4'!C291*'Базовые цены за единицу'!D23,0)</f>
        <v>-2</v>
      </c>
      <c r="E23" s="28">
        <f>ROUND('Форма 4'!C291*'Базовые цены за единицу'!E23,0)</f>
        <v>0</v>
      </c>
      <c r="F23" s="28">
        <f>ROUND('Форма 4'!C291*'Базовые цены за единицу'!F23,0)</f>
        <v>-2</v>
      </c>
      <c r="G23" s="28">
        <f>ROUND('Форма 4'!C291*'Базовые цены за единицу'!G23,0)</f>
        <v>0</v>
      </c>
      <c r="H23" s="28">
        <f>ROUND('Форма 4'!C291*'Базовые цены за единицу'!H23,0)</f>
        <v>0</v>
      </c>
      <c r="I23" s="29">
        <f>ROUND('Форма 4'!C291*'Базовые цены за единицу'!I23,3)</f>
        <v>-5.3999999999999999E-2</v>
      </c>
      <c r="J23" s="25" t="e">
        <f ca="1">ОКРУГЛВСЕ('Форма 4'!C291*'Базовые цены за единицу'!J23,3)</f>
        <v>#NAME?</v>
      </c>
      <c r="K23" s="29">
        <f>ROUND('Форма 4'!C291*'Базовые цены за единицу'!K23,3)</f>
        <v>0</v>
      </c>
      <c r="L23" s="28">
        <f>ROUND('Форма 4'!C291*'Базовые цены за единицу'!L23,0)</f>
        <v>0</v>
      </c>
      <c r="M23" s="28">
        <f>ROUND('Форма 4'!C291*'Базовые цены за единицу'!M23,0)</f>
        <v>0</v>
      </c>
      <c r="N23" s="28">
        <f>ROUND((C23+E23)*'Форма 4'!C303/100,0)</f>
        <v>-1</v>
      </c>
      <c r="O23" s="28">
        <f>ROUND((C23+E23)*'Форма 4'!C306/100,0)</f>
        <v>-1</v>
      </c>
      <c r="P23" s="28">
        <f>ROUND('Форма 4'!C291*'Базовые цены за единицу'!P23,0)</f>
        <v>-1</v>
      </c>
      <c r="Q23" s="28">
        <f>ROUND('Форма 4'!C291*'Базовые цены за единицу'!Q23,0)</f>
        <v>0</v>
      </c>
      <c r="R23" s="28">
        <f>ROUND('Форма 4'!C291*'Базовые цены за единицу'!R23,0)</f>
        <v>-1</v>
      </c>
      <c r="S23" s="28">
        <f>ROUND('Форма 4'!C291*'Базовые цены за единицу'!S23,0)</f>
        <v>0</v>
      </c>
      <c r="T23" s="28">
        <f>ROUND('Форма 4'!C291*'Базовые цены за единицу'!T23,0)</f>
        <v>0</v>
      </c>
      <c r="U23" s="28">
        <f>ROUND('Форма 4'!C291*'Базовые цены за единицу'!U23,0)</f>
        <v>0</v>
      </c>
      <c r="V23" s="28">
        <f>ROUND('Форма 4'!C291*'Базовые цены за единицу'!V23,0)</f>
        <v>0</v>
      </c>
      <c r="X23" s="24">
        <f>ROUND('Форма 4'!C291*'Базовые цены за единицу'!X23,0)</f>
        <v>0</v>
      </c>
      <c r="Y23" s="24">
        <f>IF(Определители!I23="9",ROUND((C23+E23)*(Начисления!M23/100)*('Форма 4'!C303/100),0),0)</f>
        <v>0</v>
      </c>
      <c r="Z23" s="24">
        <f>IF(Определители!I23="9",ROUND((C23+E23)*(100-Начисления!M23/100)*('Форма 4'!C303/100),0),0)</f>
        <v>0</v>
      </c>
      <c r="AA23" s="24">
        <f>IF(Определители!I23="9",ROUND((C23+E23)*(Начисления!M23/100)*('Форма 4'!C306/100),0),0)</f>
        <v>0</v>
      </c>
      <c r="AB23" s="24">
        <f>IF(Определители!I23="9",ROUND((C23+E23)*(100-Начисления!M23/100)*('Форма 4'!C306/100),0),0)</f>
        <v>0</v>
      </c>
      <c r="AC23" s="24">
        <f>IF(Определители!I23="9",ROUND(B23*Начисления!M23/100,0),0)</f>
        <v>0</v>
      </c>
      <c r="AD23" s="24">
        <f>IF(Определители!I23="9",ROUND(B23*(100-Начисления!M23)/100,0),0)</f>
        <v>0</v>
      </c>
      <c r="AE23" s="24">
        <f>ROUND('Форма 4'!C291*'Базовые цены за единицу'!AE23,0)</f>
        <v>0</v>
      </c>
      <c r="AH23" s="24">
        <f>ROUND('Форма 4'!C291*'Базовые цены за единицу'!AH23,0)</f>
        <v>0</v>
      </c>
      <c r="AI23" s="24">
        <f>ROUND('Форма 4'!C291*'Базовые цены за единицу'!AI23,0)</f>
        <v>0</v>
      </c>
      <c r="AJ23" s="24">
        <f>ROUND('Форма 4'!C291*'Базовые цены за единицу'!AJ23,0)</f>
        <v>0</v>
      </c>
      <c r="AK23" s="24">
        <f>ROUND('Форма 4'!C291*'Базовые цены за единицу'!AK23,0)</f>
        <v>0</v>
      </c>
    </row>
    <row r="24" spans="1:37">
      <c r="A24" s="28" t="str">
        <f>'Форма 4'!A310</f>
        <v>16.</v>
      </c>
      <c r="B24" s="28">
        <f t="shared" si="0"/>
        <v>12396</v>
      </c>
      <c r="C24" s="28">
        <f>ROUND('Форма 4'!C310*'Базовые цены за единицу'!C24,0)</f>
        <v>0</v>
      </c>
      <c r="D24" s="28">
        <f>ROUND('Форма 4'!C310*'Базовые цены за единицу'!D24,0)</f>
        <v>0</v>
      </c>
      <c r="E24" s="28">
        <f>ROUND('Форма 4'!C310*'Базовые цены за единицу'!E24,0)</f>
        <v>0</v>
      </c>
      <c r="F24" s="28">
        <f>ROUND('Форма 4'!C310*'Базовые цены за единицу'!F24,0)</f>
        <v>12396</v>
      </c>
      <c r="G24" s="28">
        <f>ROUND('Форма 4'!C310*'Базовые цены за единицу'!G24,0)</f>
        <v>11672</v>
      </c>
      <c r="H24" s="28">
        <f>ROUND('Форма 4'!C310*'Базовые цены за единицу'!H24,0)</f>
        <v>0</v>
      </c>
      <c r="I24" s="29">
        <f>ROUND('Форма 4'!C310*'Базовые цены за единицу'!I24,3)</f>
        <v>0</v>
      </c>
      <c r="J24" s="25" t="e">
        <f ca="1">ОКРУГЛВСЕ('Форма 4'!C310*'Базовые цены за единицу'!J24,3)</f>
        <v>#NAME?</v>
      </c>
      <c r="K24" s="29">
        <f>ROUND('Форма 4'!C310*'Базовые цены за единицу'!K24,3)</f>
        <v>0</v>
      </c>
      <c r="L24" s="28">
        <f>ROUND('Форма 4'!C310*'Базовые цены за единицу'!L24,0)</f>
        <v>21720</v>
      </c>
      <c r="M24" s="28">
        <f>ROUND('Форма 4'!C310*'Базовые цены за единицу'!M24,0)</f>
        <v>0</v>
      </c>
      <c r="N24" s="28">
        <f>ROUND((C24+E24)*'Форма 4'!C322/100,0)</f>
        <v>0</v>
      </c>
      <c r="O24" s="28">
        <f>ROUND((C24+E24)*'Форма 4'!C325/100,0)</f>
        <v>0</v>
      </c>
      <c r="P24" s="28">
        <f>ROUND('Форма 4'!C310*'Базовые цены за единицу'!P24,0)</f>
        <v>0</v>
      </c>
      <c r="Q24" s="28">
        <f>ROUND('Форма 4'!C310*'Базовые цены за единицу'!Q24,0)</f>
        <v>0</v>
      </c>
      <c r="R24" s="28">
        <f>ROUND('Форма 4'!C310*'Базовые цены за единицу'!R24,0)</f>
        <v>0</v>
      </c>
      <c r="S24" s="28">
        <f>ROUND('Форма 4'!C310*'Базовые цены за единицу'!S24,0)</f>
        <v>0</v>
      </c>
      <c r="T24" s="28">
        <f>ROUND('Форма 4'!C310*'Базовые цены за единицу'!T24,0)</f>
        <v>0</v>
      </c>
      <c r="U24" s="28">
        <f>ROUND('Форма 4'!C310*'Базовые цены за единицу'!U24,0)</f>
        <v>0</v>
      </c>
      <c r="V24" s="28">
        <f>ROUND('Форма 4'!C310*'Базовые цены за единицу'!V24,0)</f>
        <v>0</v>
      </c>
      <c r="X24" s="24">
        <f>ROUND('Форма 4'!C310*'Базовые цены за единицу'!X24,0)</f>
        <v>0</v>
      </c>
      <c r="Y24" s="24">
        <f>IF(Определители!I24="9",ROUND((C24+E24)*(Начисления!M24/100)*('Форма 4'!C322/100),0),0)</f>
        <v>0</v>
      </c>
      <c r="Z24" s="24">
        <f>IF(Определители!I24="9",ROUND((C24+E24)*(100-Начисления!M24/100)*('Форма 4'!C322/100),0),0)</f>
        <v>0</v>
      </c>
      <c r="AA24" s="24">
        <f>IF(Определители!I24="9",ROUND((C24+E24)*(Начисления!M24/100)*('Форма 4'!C325/100),0),0)</f>
        <v>0</v>
      </c>
      <c r="AB24" s="24">
        <f>IF(Определители!I24="9",ROUND((C24+E24)*(100-Начисления!M24/100)*('Форма 4'!C325/100),0),0)</f>
        <v>0</v>
      </c>
      <c r="AC24" s="24">
        <f>IF(Определители!I24="9",ROUND(B24*Начисления!M24/100,0),0)</f>
        <v>0</v>
      </c>
      <c r="AD24" s="24">
        <f>IF(Определители!I24="9",ROUND(B24*(100-Начисления!M24)/100,0),0)</f>
        <v>0</v>
      </c>
      <c r="AE24" s="24">
        <f>ROUND('Форма 4'!C310*'Базовые цены за единицу'!AE24,0)</f>
        <v>0</v>
      </c>
      <c r="AH24" s="24">
        <f>ROUND('Форма 4'!C310*'Базовые цены за единицу'!AH24,0)</f>
        <v>0</v>
      </c>
      <c r="AI24" s="24">
        <f>ROUND('Форма 4'!C310*'Базовые цены за единицу'!AI24,0)</f>
        <v>0</v>
      </c>
      <c r="AJ24" s="24">
        <f>ROUND('Форма 4'!C310*'Базовые цены за единицу'!AJ24,0)</f>
        <v>0</v>
      </c>
      <c r="AK24" s="24">
        <f>ROUND('Форма 4'!C310*'Базовые цены за единицу'!AK24,0)</f>
        <v>0</v>
      </c>
    </row>
    <row r="25" spans="1:37">
      <c r="A25" s="28" t="str">
        <f>'Форма 4'!A329</f>
        <v>17.</v>
      </c>
      <c r="B25" s="28">
        <f t="shared" si="0"/>
        <v>585</v>
      </c>
      <c r="C25" s="28">
        <f>ROUND('Форма 4'!C329*'Базовые цены за единицу'!C25,0)</f>
        <v>15</v>
      </c>
      <c r="D25" s="28">
        <f>ROUND('Форма 4'!C329*'Базовые цены за единицу'!D25,0)</f>
        <v>566</v>
      </c>
      <c r="E25" s="28">
        <f>ROUND('Форма 4'!C329*'Базовые цены за единицу'!E25,0)</f>
        <v>61</v>
      </c>
      <c r="F25" s="28">
        <f>ROUND('Форма 4'!C329*'Базовые цены за единицу'!F25,0)</f>
        <v>4</v>
      </c>
      <c r="G25" s="28">
        <f>ROUND('Форма 4'!C329*'Базовые цены за единицу'!G25,0)</f>
        <v>0</v>
      </c>
      <c r="H25" s="28">
        <f>ROUND('Форма 4'!C329*'Базовые цены за единицу'!H25,0)</f>
        <v>0</v>
      </c>
      <c r="I25" s="29">
        <f>ROUND('Форма 4'!C329*'Базовые цены за единицу'!I25,3)</f>
        <v>1.619</v>
      </c>
      <c r="J25" s="25" t="e">
        <f ca="1">ОКРУГЛВСЕ('Форма 4'!C329*'Базовые цены за единицу'!J25,3)</f>
        <v>#NAME?</v>
      </c>
      <c r="K25" s="29">
        <f>ROUND('Форма 4'!C329*'Базовые цены за единицу'!K25,3)</f>
        <v>3.77</v>
      </c>
      <c r="L25" s="28">
        <f>ROUND('Форма 4'!C329*'Базовые цены за единицу'!L25,0)</f>
        <v>0</v>
      </c>
      <c r="M25" s="28">
        <f>ROUND('Форма 4'!C329*'Базовые цены за единицу'!M25,0)</f>
        <v>0</v>
      </c>
      <c r="N25" s="28">
        <f>ROUND((C25+E25)*'Форма 4'!C341/100,0)</f>
        <v>108</v>
      </c>
      <c r="O25" s="28">
        <f>ROUND((C25+E25)*'Форма 4'!C344/100,0)</f>
        <v>62</v>
      </c>
      <c r="P25" s="28">
        <f>ROUND('Форма 4'!C329*'Базовые цены за единицу'!P25,0)</f>
        <v>22</v>
      </c>
      <c r="Q25" s="28">
        <f>ROUND('Форма 4'!C329*'Базовые цены за единицу'!Q25,0)</f>
        <v>86</v>
      </c>
      <c r="R25" s="28">
        <f>ROUND('Форма 4'!C329*'Базовые цены за единицу'!R25,0)</f>
        <v>13</v>
      </c>
      <c r="S25" s="28">
        <f>ROUND('Форма 4'!C329*'Базовые цены за единицу'!S25,0)</f>
        <v>49</v>
      </c>
      <c r="T25" s="28">
        <f>ROUND('Форма 4'!C329*'Базовые цены за единицу'!T25,0)</f>
        <v>0</v>
      </c>
      <c r="U25" s="28">
        <f>ROUND('Форма 4'!C329*'Базовые цены за единицу'!U25,0)</f>
        <v>0</v>
      </c>
      <c r="V25" s="28">
        <f>ROUND('Форма 4'!C329*'Базовые цены за единицу'!V25,0)</f>
        <v>0</v>
      </c>
      <c r="X25" s="24">
        <f>ROUND('Форма 4'!C329*'Базовые цены за единицу'!X25,0)</f>
        <v>0</v>
      </c>
      <c r="Y25" s="24">
        <f>IF(Определители!I25="9",ROUND((C25+E25)*(Начисления!M25/100)*('Форма 4'!C341/100),0),0)</f>
        <v>0</v>
      </c>
      <c r="Z25" s="24">
        <f>IF(Определители!I25="9",ROUND((C25+E25)*(100-Начисления!M25/100)*('Форма 4'!C341/100),0),0)</f>
        <v>0</v>
      </c>
      <c r="AA25" s="24">
        <f>IF(Определители!I25="9",ROUND((C25+E25)*(Начисления!M25/100)*('Форма 4'!C344/100),0),0)</f>
        <v>0</v>
      </c>
      <c r="AB25" s="24">
        <f>IF(Определители!I25="9",ROUND((C25+E25)*(100-Начисления!M25/100)*('Форма 4'!C344/100),0),0)</f>
        <v>0</v>
      </c>
      <c r="AC25" s="24">
        <f>IF(Определители!I25="9",ROUND(B25*Начисления!M25/100,0),0)</f>
        <v>0</v>
      </c>
      <c r="AD25" s="24">
        <f>IF(Определители!I25="9",ROUND(B25*(100-Начисления!M25)/100,0),0)</f>
        <v>0</v>
      </c>
      <c r="AE25" s="24">
        <f>ROUND('Форма 4'!C329*'Базовые цены за единицу'!AE25,0)</f>
        <v>0</v>
      </c>
      <c r="AH25" s="24">
        <f>ROUND('Форма 4'!C329*'Базовые цены за единицу'!AH25,0)</f>
        <v>0</v>
      </c>
      <c r="AI25" s="24">
        <f>ROUND('Форма 4'!C329*'Базовые цены за единицу'!AI25,0)</f>
        <v>0</v>
      </c>
      <c r="AJ25" s="24">
        <f>ROUND('Форма 4'!C329*'Базовые цены за единицу'!AJ25,0)</f>
        <v>0</v>
      </c>
      <c r="AK25" s="24">
        <f>ROUND('Форма 4'!C329*'Базовые цены за единицу'!AK25,0)</f>
        <v>0</v>
      </c>
    </row>
    <row r="26" spans="1:37">
      <c r="A26" s="28" t="str">
        <f>'Форма 4'!A348</f>
        <v>18.</v>
      </c>
      <c r="B26" s="28">
        <f t="shared" si="0"/>
        <v>957</v>
      </c>
      <c r="C26" s="28">
        <f>ROUND('Форма 4'!C348*'Базовые цены за единицу'!C26,0)</f>
        <v>0</v>
      </c>
      <c r="D26" s="28">
        <f>ROUND('Форма 4'!C348*'Базовые цены за единицу'!D26,0)</f>
        <v>0</v>
      </c>
      <c r="E26" s="28">
        <f>ROUND('Форма 4'!C348*'Базовые цены за единицу'!E26,0)</f>
        <v>0</v>
      </c>
      <c r="F26" s="28">
        <f>ROUND('Форма 4'!C348*'Базовые цены за единицу'!F26,0)</f>
        <v>957</v>
      </c>
      <c r="G26" s="28">
        <f>ROUND('Форма 4'!C348*'Базовые цены за единицу'!G26,0)</f>
        <v>957</v>
      </c>
      <c r="H26" s="28">
        <f>ROUND('Форма 4'!C348*'Базовые цены за единицу'!H26,0)</f>
        <v>0</v>
      </c>
      <c r="I26" s="29">
        <f>ROUND('Форма 4'!C348*'Базовые цены за единицу'!I26,3)</f>
        <v>0</v>
      </c>
      <c r="J26" s="25" t="e">
        <f ca="1">ОКРУГЛВСЕ('Форма 4'!C348*'Базовые цены за единицу'!J26,3)</f>
        <v>#NAME?</v>
      </c>
      <c r="K26" s="29">
        <f>ROUND('Форма 4'!C348*'Базовые цены за единицу'!K26,3)</f>
        <v>0</v>
      </c>
      <c r="L26" s="28">
        <f>ROUND('Форма 4'!C348*'Базовые цены за единицу'!L26,0)</f>
        <v>0</v>
      </c>
      <c r="M26" s="28">
        <f>ROUND('Форма 4'!C348*'Базовые цены за единицу'!M26,0)</f>
        <v>0</v>
      </c>
      <c r="N26" s="28">
        <f>ROUND((C26+E26)*'Форма 4'!C361/100,0)</f>
        <v>0</v>
      </c>
      <c r="O26" s="28">
        <f>ROUND((C26+E26)*'Форма 4'!C364/100,0)</f>
        <v>0</v>
      </c>
      <c r="P26" s="28">
        <f>ROUND('Форма 4'!C348*'Базовые цены за единицу'!P26,0)</f>
        <v>0</v>
      </c>
      <c r="Q26" s="28">
        <f>ROUND('Форма 4'!C348*'Базовые цены за единицу'!Q26,0)</f>
        <v>0</v>
      </c>
      <c r="R26" s="28">
        <f>ROUND('Форма 4'!C348*'Базовые цены за единицу'!R26,0)</f>
        <v>0</v>
      </c>
      <c r="S26" s="28">
        <f>ROUND('Форма 4'!C348*'Базовые цены за единицу'!S26,0)</f>
        <v>0</v>
      </c>
      <c r="T26" s="28">
        <f>ROUND('Форма 4'!C348*'Базовые цены за единицу'!T26,0)</f>
        <v>0</v>
      </c>
      <c r="U26" s="28">
        <f>ROUND('Форма 4'!C348*'Базовые цены за единицу'!U26,0)</f>
        <v>0</v>
      </c>
      <c r="V26" s="28">
        <f>ROUND('Форма 4'!C348*'Базовые цены за единицу'!V26,0)</f>
        <v>0</v>
      </c>
      <c r="X26" s="24">
        <f>ROUND('Форма 4'!C348*'Базовые цены за единицу'!X26,0)</f>
        <v>0</v>
      </c>
      <c r="Y26" s="24">
        <f>IF(Определители!I26="9",ROUND((C26+E26)*(Начисления!M26/100)*('Форма 4'!C361/100),0),0)</f>
        <v>0</v>
      </c>
      <c r="Z26" s="24">
        <f>IF(Определители!I26="9",ROUND((C26+E26)*(100-Начисления!M26/100)*('Форма 4'!C361/100),0),0)</f>
        <v>0</v>
      </c>
      <c r="AA26" s="24">
        <f>IF(Определители!I26="9",ROUND((C26+E26)*(Начисления!M26/100)*('Форма 4'!C364/100),0),0)</f>
        <v>0</v>
      </c>
      <c r="AB26" s="24">
        <f>IF(Определители!I26="9",ROUND((C26+E26)*(100-Начисления!M26/100)*('Форма 4'!C364/100),0),0)</f>
        <v>0</v>
      </c>
      <c r="AC26" s="24">
        <f>IF(Определители!I26="9",ROUND(B26*Начисления!M26/100,0),0)</f>
        <v>0</v>
      </c>
      <c r="AD26" s="24">
        <f>IF(Определители!I26="9",ROUND(B26*(100-Начисления!M26)/100,0),0)</f>
        <v>0</v>
      </c>
      <c r="AE26" s="24">
        <f>ROUND('Форма 4'!C348*'Базовые цены за единицу'!AE26,0)</f>
        <v>0</v>
      </c>
      <c r="AH26" s="24">
        <f>ROUND('Форма 4'!C348*'Базовые цены за единицу'!AH26,0)</f>
        <v>0</v>
      </c>
      <c r="AI26" s="24">
        <f>ROUND('Форма 4'!C348*'Базовые цены за единицу'!AI26,0)</f>
        <v>0</v>
      </c>
      <c r="AJ26" s="24">
        <f>ROUND('Форма 4'!C348*'Базовые цены за единицу'!AJ26,0)</f>
        <v>0</v>
      </c>
      <c r="AK26" s="24">
        <f>ROUND('Форма 4'!C348*'Базовые цены за единицу'!AK26,0)</f>
        <v>0</v>
      </c>
    </row>
    <row r="27" spans="1:37">
      <c r="A27" s="28" t="str">
        <f>'Форма 4'!A368</f>
        <v>19.</v>
      </c>
      <c r="B27" s="28">
        <f t="shared" si="0"/>
        <v>7476</v>
      </c>
      <c r="C27" s="28">
        <f>ROUND('Форма 4'!C368*'Базовые цены за единицу'!C27,0)</f>
        <v>1306</v>
      </c>
      <c r="D27" s="28">
        <f>ROUND('Форма 4'!C368*'Базовые цены за единицу'!D27,0)</f>
        <v>176</v>
      </c>
      <c r="E27" s="28">
        <f>ROUND('Форма 4'!C368*'Базовые цены за единицу'!E27,0)</f>
        <v>19</v>
      </c>
      <c r="F27" s="28">
        <f>ROUND('Форма 4'!C368*'Базовые цены за единицу'!F27,0)</f>
        <v>5994</v>
      </c>
      <c r="G27" s="28">
        <f>ROUND('Форма 4'!C368*'Базовые цены за единицу'!G27,0)</f>
        <v>0</v>
      </c>
      <c r="H27" s="28">
        <f>ROUND('Форма 4'!C368*'Базовые цены за единицу'!H27,0)</f>
        <v>0</v>
      </c>
      <c r="I27" s="29">
        <f>ROUND('Форма 4'!C368*'Базовые цены за единицу'!I27,3)</f>
        <v>128.57499999999999</v>
      </c>
      <c r="J27" s="25" t="e">
        <f ca="1">ОКРУГЛВСЕ('Форма 4'!C368*'Базовые цены за единицу'!J27,3)</f>
        <v>#NAME?</v>
      </c>
      <c r="K27" s="29">
        <f>ROUND('Форма 4'!C368*'Базовые цены за единицу'!K27,3)</f>
        <v>1.149</v>
      </c>
      <c r="L27" s="28">
        <f>ROUND('Форма 4'!C368*'Базовые цены за единицу'!L27,0)</f>
        <v>0</v>
      </c>
      <c r="M27" s="28">
        <f>ROUND('Форма 4'!C368*'Базовые цены за единицу'!M27,0)</f>
        <v>0</v>
      </c>
      <c r="N27" s="28">
        <f>ROUND((C27+E27)*'Форма 4'!C380/100,0)</f>
        <v>1882</v>
      </c>
      <c r="O27" s="28">
        <f>ROUND((C27+E27)*'Форма 4'!C383/100,0)</f>
        <v>1073</v>
      </c>
      <c r="P27" s="28">
        <f>ROUND('Форма 4'!C368*'Базовые цены за единицу'!P27,0)</f>
        <v>1855</v>
      </c>
      <c r="Q27" s="28">
        <f>ROUND('Форма 4'!C368*'Базовые цены за единицу'!Q27,0)</f>
        <v>26</v>
      </c>
      <c r="R27" s="28">
        <f>ROUND('Форма 4'!C368*'Базовые цены за единицу'!R27,0)</f>
        <v>1058</v>
      </c>
      <c r="S27" s="28">
        <f>ROUND('Форма 4'!C368*'Базовые цены за единицу'!S27,0)</f>
        <v>15</v>
      </c>
      <c r="T27" s="28">
        <f>ROUND('Форма 4'!C368*'Базовые цены за единицу'!T27,0)</f>
        <v>0</v>
      </c>
      <c r="U27" s="28">
        <f>ROUND('Форма 4'!C368*'Базовые цены за единицу'!U27,0)</f>
        <v>0</v>
      </c>
      <c r="V27" s="28">
        <f>ROUND('Форма 4'!C368*'Базовые цены за единицу'!V27,0)</f>
        <v>0</v>
      </c>
      <c r="X27" s="24">
        <f>ROUND('Форма 4'!C368*'Базовые цены за единицу'!X27,0)</f>
        <v>0</v>
      </c>
      <c r="Y27" s="24">
        <f>IF(Определители!I27="9",ROUND((C27+E27)*(Начисления!M27/100)*('Форма 4'!C380/100),0),0)</f>
        <v>0</v>
      </c>
      <c r="Z27" s="24">
        <f>IF(Определители!I27="9",ROUND((C27+E27)*(100-Начисления!M27/100)*('Форма 4'!C380/100),0),0)</f>
        <v>0</v>
      </c>
      <c r="AA27" s="24">
        <f>IF(Определители!I27="9",ROUND((C27+E27)*(Начисления!M27/100)*('Форма 4'!C383/100),0),0)</f>
        <v>0</v>
      </c>
      <c r="AB27" s="24">
        <f>IF(Определители!I27="9",ROUND((C27+E27)*(100-Начисления!M27/100)*('Форма 4'!C383/100),0),0)</f>
        <v>0</v>
      </c>
      <c r="AC27" s="24">
        <f>IF(Определители!I27="9",ROUND(B27*Начисления!M27/100,0),0)</f>
        <v>0</v>
      </c>
      <c r="AD27" s="24">
        <f>IF(Определители!I27="9",ROUND(B27*(100-Начисления!M27)/100,0),0)</f>
        <v>0</v>
      </c>
      <c r="AE27" s="24">
        <f>ROUND('Форма 4'!C368*'Базовые цены за единицу'!AE27,0)</f>
        <v>0</v>
      </c>
      <c r="AH27" s="24">
        <f>ROUND('Форма 4'!C368*'Базовые цены за единицу'!AH27,0)</f>
        <v>0</v>
      </c>
      <c r="AI27" s="24">
        <f>ROUND('Форма 4'!C368*'Базовые цены за единицу'!AI27,0)</f>
        <v>0</v>
      </c>
      <c r="AJ27" s="24">
        <f>ROUND('Форма 4'!C368*'Базовые цены за единицу'!AJ27,0)</f>
        <v>0</v>
      </c>
      <c r="AK27" s="24">
        <f>ROUND('Форма 4'!C368*'Базовые цены за единицу'!AK27,0)</f>
        <v>0</v>
      </c>
    </row>
    <row r="28" spans="1:37">
      <c r="A28" s="28" t="str">
        <f>'Форма 4'!A387</f>
        <v>20.</v>
      </c>
      <c r="B28" s="28">
        <f t="shared" si="0"/>
        <v>-364</v>
      </c>
      <c r="C28" s="28">
        <f>ROUND('Форма 4'!C387*'Базовые цены за единицу'!C28,0)</f>
        <v>-143</v>
      </c>
      <c r="D28" s="28">
        <f>ROUND('Форма 4'!C387*'Базовые цены за единицу'!D28,0)</f>
        <v>-221</v>
      </c>
      <c r="E28" s="28">
        <f>ROUND('Форма 4'!C387*'Базовые цены за единицу'!E28,0)</f>
        <v>-25</v>
      </c>
      <c r="F28" s="28">
        <f>ROUND('Форма 4'!C387*'Базовые цены за единицу'!F28,0)</f>
        <v>0</v>
      </c>
      <c r="G28" s="28">
        <f>ROUND('Форма 4'!C387*'Базовые цены за единицу'!G28,0)</f>
        <v>0</v>
      </c>
      <c r="H28" s="28">
        <f>ROUND('Форма 4'!C387*'Базовые цены за единицу'!H28,0)</f>
        <v>0</v>
      </c>
      <c r="I28" s="29">
        <f>ROUND('Форма 4'!C387*'Базовые цены за единицу'!I28,3)</f>
        <v>-15.21</v>
      </c>
      <c r="J28" s="25" t="e">
        <f ca="1">ОКРУГЛВСЕ('Форма 4'!C387*'Базовые цены за единицу'!J28,3)</f>
        <v>#NAME?</v>
      </c>
      <c r="K28" s="29">
        <f>ROUND('Форма 4'!C387*'Базовые цены за единицу'!K28,3)</f>
        <v>-1.5209999999999999</v>
      </c>
      <c r="L28" s="28">
        <f>ROUND('Форма 4'!C387*'Базовые цены за единицу'!L28,0)</f>
        <v>0</v>
      </c>
      <c r="M28" s="28">
        <f>ROUND('Форма 4'!C387*'Базовые цены за единицу'!M28,0)</f>
        <v>0</v>
      </c>
      <c r="N28" s="28">
        <f>ROUND((C28+E28)*'Форма 4'!C400/100,0)</f>
        <v>-176</v>
      </c>
      <c r="O28" s="28">
        <f>ROUND((C28+E28)*'Форма 4'!C403/100,0)</f>
        <v>-92</v>
      </c>
      <c r="P28" s="28">
        <f>ROUND('Форма 4'!C387*'Базовые цены за единицу'!P28,0)</f>
        <v>-150</v>
      </c>
      <c r="Q28" s="28">
        <f>ROUND('Форма 4'!C387*'Базовые цены за единицу'!Q28,0)</f>
        <v>-26</v>
      </c>
      <c r="R28" s="28">
        <f>ROUND('Форма 4'!C387*'Базовые цены за единицу'!R28,0)</f>
        <v>-78</v>
      </c>
      <c r="S28" s="28">
        <f>ROUND('Форма 4'!C387*'Базовые цены за единицу'!S28,0)</f>
        <v>-14</v>
      </c>
      <c r="T28" s="28">
        <f>ROUND('Форма 4'!C387*'Базовые цены за единицу'!T28,0)</f>
        <v>0</v>
      </c>
      <c r="U28" s="28">
        <f>ROUND('Форма 4'!C387*'Базовые цены за единицу'!U28,0)</f>
        <v>0</v>
      </c>
      <c r="V28" s="28">
        <f>ROUND('Форма 4'!C387*'Базовые цены за единицу'!V28,0)</f>
        <v>0</v>
      </c>
      <c r="X28" s="24">
        <f>ROUND('Форма 4'!C387*'Базовые цены за единицу'!X28,0)</f>
        <v>0</v>
      </c>
      <c r="Y28" s="24">
        <f>IF(Определители!I28="9",ROUND((C28+E28)*(Начисления!M28/100)*('Форма 4'!C400/100),0),0)</f>
        <v>0</v>
      </c>
      <c r="Z28" s="24">
        <f>IF(Определители!I28="9",ROUND((C28+E28)*(100-Начисления!M28/100)*('Форма 4'!C400/100),0),0)</f>
        <v>0</v>
      </c>
      <c r="AA28" s="24">
        <f>IF(Определители!I28="9",ROUND((C28+E28)*(Начисления!M28/100)*('Форма 4'!C403/100),0),0)</f>
        <v>0</v>
      </c>
      <c r="AB28" s="24">
        <f>IF(Определители!I28="9",ROUND((C28+E28)*(100-Начисления!M28/100)*('Форма 4'!C403/100),0),0)</f>
        <v>0</v>
      </c>
      <c r="AC28" s="24">
        <f>IF(Определители!I28="9",ROUND(B28*Начисления!M28/100,0),0)</f>
        <v>0</v>
      </c>
      <c r="AD28" s="24">
        <f>IF(Определители!I28="9",ROUND(B28*(100-Начисления!M28)/100,0),0)</f>
        <v>0</v>
      </c>
      <c r="AE28" s="24">
        <f>ROUND('Форма 4'!C387*'Базовые цены за единицу'!AE28,0)</f>
        <v>0</v>
      </c>
      <c r="AH28" s="24">
        <f>ROUND('Форма 4'!C387*'Базовые цены за единицу'!AH28,0)</f>
        <v>0</v>
      </c>
      <c r="AI28" s="24">
        <f>ROUND('Форма 4'!C387*'Базовые цены за единицу'!AI28,0)</f>
        <v>0</v>
      </c>
      <c r="AJ28" s="24">
        <f>ROUND('Форма 4'!C387*'Базовые цены за единицу'!AJ28,0)</f>
        <v>0</v>
      </c>
      <c r="AK28" s="24">
        <f>ROUND('Форма 4'!C387*'Базовые цены за единицу'!AK28,0)</f>
        <v>0</v>
      </c>
    </row>
    <row r="29" spans="1:37">
      <c r="A29" s="28" t="str">
        <f>'Форма 4'!A407</f>
        <v>21.</v>
      </c>
      <c r="B29" s="28">
        <f t="shared" si="0"/>
        <v>-5121</v>
      </c>
      <c r="C29" s="28">
        <f>ROUND('Форма 4'!C407*'Базовые цены за единицу'!C29,0)</f>
        <v>0</v>
      </c>
      <c r="D29" s="28">
        <f>ROUND('Форма 4'!C407*'Базовые цены за единицу'!D29,0)</f>
        <v>0</v>
      </c>
      <c r="E29" s="28">
        <f>ROUND('Форма 4'!C407*'Базовые цены за единицу'!E29,0)</f>
        <v>0</v>
      </c>
      <c r="F29" s="28">
        <f>ROUND('Форма 4'!C407*'Базовые цены за единицу'!F29,0)</f>
        <v>-5121</v>
      </c>
      <c r="G29" s="28">
        <f>ROUND('Форма 4'!C407*'Базовые цены за единицу'!G29,0)</f>
        <v>-4308</v>
      </c>
      <c r="H29" s="28">
        <f>ROUND('Форма 4'!C407*'Базовые цены за единицу'!H29,0)</f>
        <v>0</v>
      </c>
      <c r="I29" s="29">
        <f>ROUND('Форма 4'!C407*'Базовые цены за единицу'!I29,3)</f>
        <v>0</v>
      </c>
      <c r="J29" s="25" t="e">
        <f ca="1">ОКРУГЛВСЕ('Форма 4'!C407*'Базовые цены за единицу'!J29,3)</f>
        <v>#NAME?</v>
      </c>
      <c r="K29" s="29">
        <f>ROUND('Форма 4'!C407*'Базовые цены за единицу'!K29,3)</f>
        <v>0</v>
      </c>
      <c r="L29" s="28">
        <f>ROUND('Форма 4'!C407*'Базовые цены за единицу'!L29,0)</f>
        <v>-21117</v>
      </c>
      <c r="M29" s="28">
        <f>ROUND('Форма 4'!C407*'Базовые цены за единицу'!M29,0)</f>
        <v>0</v>
      </c>
      <c r="N29" s="28">
        <f>ROUND((C29+E29)*'Форма 4'!C419/100,0)</f>
        <v>0</v>
      </c>
      <c r="O29" s="28">
        <f>ROUND((C29+E29)*'Форма 4'!C422/100,0)</f>
        <v>0</v>
      </c>
      <c r="P29" s="28">
        <f>ROUND('Форма 4'!C407*'Базовые цены за единицу'!P29,0)</f>
        <v>0</v>
      </c>
      <c r="Q29" s="28">
        <f>ROUND('Форма 4'!C407*'Базовые цены за единицу'!Q29,0)</f>
        <v>0</v>
      </c>
      <c r="R29" s="28">
        <f>ROUND('Форма 4'!C407*'Базовые цены за единицу'!R29,0)</f>
        <v>0</v>
      </c>
      <c r="S29" s="28">
        <f>ROUND('Форма 4'!C407*'Базовые цены за единицу'!S29,0)</f>
        <v>0</v>
      </c>
      <c r="T29" s="28">
        <f>ROUND('Форма 4'!C407*'Базовые цены за единицу'!T29,0)</f>
        <v>0</v>
      </c>
      <c r="U29" s="28">
        <f>ROUND('Форма 4'!C407*'Базовые цены за единицу'!U29,0)</f>
        <v>0</v>
      </c>
      <c r="V29" s="28">
        <f>ROUND('Форма 4'!C407*'Базовые цены за единицу'!V29,0)</f>
        <v>0</v>
      </c>
      <c r="X29" s="24">
        <f>ROUND('Форма 4'!C407*'Базовые цены за единицу'!X29,0)</f>
        <v>0</v>
      </c>
      <c r="Y29" s="24">
        <f>IF(Определители!I29="9",ROUND((C29+E29)*(Начисления!M29/100)*('Форма 4'!C419/100),0),0)</f>
        <v>0</v>
      </c>
      <c r="Z29" s="24">
        <f>IF(Определители!I29="9",ROUND((C29+E29)*(100-Начисления!M29/100)*('Форма 4'!C419/100),0),0)</f>
        <v>0</v>
      </c>
      <c r="AA29" s="24">
        <f>IF(Определители!I29="9",ROUND((C29+E29)*(Начисления!M29/100)*('Форма 4'!C422/100),0),0)</f>
        <v>0</v>
      </c>
      <c r="AB29" s="24">
        <f>IF(Определители!I29="9",ROUND((C29+E29)*(100-Начисления!M29/100)*('Форма 4'!C422/100),0),0)</f>
        <v>0</v>
      </c>
      <c r="AC29" s="24">
        <f>IF(Определители!I29="9",ROUND(B29*Начисления!M29/100,0),0)</f>
        <v>0</v>
      </c>
      <c r="AD29" s="24">
        <f>IF(Определители!I29="9",ROUND(B29*(100-Начисления!M29)/100,0),0)</f>
        <v>0</v>
      </c>
      <c r="AE29" s="24">
        <f>ROUND('Форма 4'!C407*'Базовые цены за единицу'!AE29,0)</f>
        <v>0</v>
      </c>
      <c r="AH29" s="24">
        <f>ROUND('Форма 4'!C407*'Базовые цены за единицу'!AH29,0)</f>
        <v>0</v>
      </c>
      <c r="AI29" s="24">
        <f>ROUND('Форма 4'!C407*'Базовые цены за единицу'!AI29,0)</f>
        <v>0</v>
      </c>
      <c r="AJ29" s="24">
        <f>ROUND('Форма 4'!C407*'Базовые цены за единицу'!AJ29,0)</f>
        <v>0</v>
      </c>
      <c r="AK29" s="24">
        <f>ROUND('Форма 4'!C407*'Базовые цены за единицу'!AK29,0)</f>
        <v>0</v>
      </c>
    </row>
    <row r="30" spans="1:37">
      <c r="A30" s="28" t="str">
        <f>'Форма 4'!A426</f>
        <v>22.</v>
      </c>
      <c r="B30" s="28">
        <f t="shared" si="0"/>
        <v>15107</v>
      </c>
      <c r="C30" s="28">
        <f>ROUND('Форма 4'!C426*'Базовые цены за единицу'!C30,0)</f>
        <v>0</v>
      </c>
      <c r="D30" s="28">
        <f>ROUND('Форма 4'!C426*'Базовые цены за единицу'!D30,0)</f>
        <v>0</v>
      </c>
      <c r="E30" s="28">
        <f>ROUND('Форма 4'!C426*'Базовые цены за единицу'!E30,0)</f>
        <v>0</v>
      </c>
      <c r="F30" s="28">
        <f>ROUND('Форма 4'!C426*'Базовые цены за единицу'!F30,0)</f>
        <v>15107</v>
      </c>
      <c r="G30" s="28">
        <f>ROUND('Форма 4'!C426*'Базовые цены за единицу'!G30,0)</f>
        <v>15107</v>
      </c>
      <c r="H30" s="28">
        <f>ROUND('Форма 4'!C426*'Базовые цены за единицу'!H30,0)</f>
        <v>0</v>
      </c>
      <c r="I30" s="29">
        <f>ROUND('Форма 4'!C426*'Базовые цены за единицу'!I30,3)</f>
        <v>0</v>
      </c>
      <c r="J30" s="25" t="e">
        <f ca="1">ОКРУГЛВСЕ('Форма 4'!C426*'Базовые цены за единицу'!J30,3)</f>
        <v>#NAME?</v>
      </c>
      <c r="K30" s="29">
        <f>ROUND('Форма 4'!C426*'Базовые цены за единицу'!K30,3)</f>
        <v>0</v>
      </c>
      <c r="L30" s="28">
        <f>ROUND('Форма 4'!C426*'Базовые цены за единицу'!L30,0)</f>
        <v>0</v>
      </c>
      <c r="M30" s="28">
        <f>ROUND('Форма 4'!C426*'Базовые цены за единицу'!M30,0)</f>
        <v>0</v>
      </c>
      <c r="N30" s="28">
        <f>ROUND((C30+E30)*'Форма 4'!C439/100,0)</f>
        <v>0</v>
      </c>
      <c r="O30" s="28">
        <f>ROUND((C30+E30)*'Форма 4'!C442/100,0)</f>
        <v>0</v>
      </c>
      <c r="P30" s="28">
        <f>ROUND('Форма 4'!C426*'Базовые цены за единицу'!P30,0)</f>
        <v>0</v>
      </c>
      <c r="Q30" s="28">
        <f>ROUND('Форма 4'!C426*'Базовые цены за единицу'!Q30,0)</f>
        <v>0</v>
      </c>
      <c r="R30" s="28">
        <f>ROUND('Форма 4'!C426*'Базовые цены за единицу'!R30,0)</f>
        <v>0</v>
      </c>
      <c r="S30" s="28">
        <f>ROUND('Форма 4'!C426*'Базовые цены за единицу'!S30,0)</f>
        <v>0</v>
      </c>
      <c r="T30" s="28">
        <f>ROUND('Форма 4'!C426*'Базовые цены за единицу'!T30,0)</f>
        <v>0</v>
      </c>
      <c r="U30" s="28">
        <f>ROUND('Форма 4'!C426*'Базовые цены за единицу'!U30,0)</f>
        <v>0</v>
      </c>
      <c r="V30" s="28">
        <f>ROUND('Форма 4'!C426*'Базовые цены за единицу'!V30,0)</f>
        <v>0</v>
      </c>
      <c r="X30" s="24">
        <f>ROUND('Форма 4'!C426*'Базовые цены за единицу'!X30,0)</f>
        <v>0</v>
      </c>
      <c r="Y30" s="24">
        <f>IF(Определители!I30="9",ROUND((C30+E30)*(Начисления!M30/100)*('Форма 4'!C439/100),0),0)</f>
        <v>0</v>
      </c>
      <c r="Z30" s="24">
        <f>IF(Определители!I30="9",ROUND((C30+E30)*(100-Начисления!M30/100)*('Форма 4'!C439/100),0),0)</f>
        <v>0</v>
      </c>
      <c r="AA30" s="24">
        <f>IF(Определители!I30="9",ROUND((C30+E30)*(Начисления!M30/100)*('Форма 4'!C442/100),0),0)</f>
        <v>0</v>
      </c>
      <c r="AB30" s="24">
        <f>IF(Определители!I30="9",ROUND((C30+E30)*(100-Начисления!M30/100)*('Форма 4'!C442/100),0),0)</f>
        <v>0</v>
      </c>
      <c r="AC30" s="24">
        <f>IF(Определители!I30="9",ROUND(B30*Начисления!M30/100,0),0)</f>
        <v>0</v>
      </c>
      <c r="AD30" s="24">
        <f>IF(Определители!I30="9",ROUND(B30*(100-Начисления!M30)/100,0),0)</f>
        <v>0</v>
      </c>
      <c r="AE30" s="24">
        <f>ROUND('Форма 4'!C426*'Базовые цены за единицу'!AE30,0)</f>
        <v>0</v>
      </c>
      <c r="AH30" s="24">
        <f>ROUND('Форма 4'!C426*'Базовые цены за единицу'!AH30,0)</f>
        <v>0</v>
      </c>
      <c r="AI30" s="24">
        <f>ROUND('Форма 4'!C426*'Базовые цены за единицу'!AI30,0)</f>
        <v>0</v>
      </c>
      <c r="AJ30" s="24">
        <f>ROUND('Форма 4'!C426*'Базовые цены за единицу'!AJ30,0)</f>
        <v>0</v>
      </c>
      <c r="AK30" s="24">
        <f>ROUND('Форма 4'!C426*'Базовые цены за единицу'!AK30,0)</f>
        <v>0</v>
      </c>
    </row>
    <row r="31" spans="1:37">
      <c r="A31" s="28" t="str">
        <f>'Форма 4'!A446</f>
        <v>24.</v>
      </c>
      <c r="B31" s="28">
        <f t="shared" si="0"/>
        <v>98</v>
      </c>
      <c r="C31" s="28">
        <f>ROUND('Форма 4'!C446*'Базовые цены за единицу'!C31,0)</f>
        <v>98</v>
      </c>
      <c r="D31" s="28">
        <f>ROUND('Форма 4'!C446*'Базовые цены за единицу'!D31,0)</f>
        <v>0</v>
      </c>
      <c r="E31" s="28">
        <f>ROUND('Форма 4'!C446*'Базовые цены за единицу'!E31,0)</f>
        <v>0</v>
      </c>
      <c r="F31" s="28">
        <f>ROUND('Форма 4'!C446*'Базовые цены за единицу'!F31,0)</f>
        <v>0</v>
      </c>
      <c r="G31" s="28">
        <f>ROUND('Форма 4'!C446*'Базовые цены за единицу'!G31,0)</f>
        <v>0</v>
      </c>
      <c r="H31" s="28">
        <f>ROUND('Форма 4'!C446*'Базовые цены за единицу'!H31,0)</f>
        <v>0</v>
      </c>
      <c r="I31" s="29">
        <f>ROUND('Форма 4'!C446*'Базовые цены за единицу'!I31,3)</f>
        <v>10.885999999999999</v>
      </c>
      <c r="J31" s="25" t="e">
        <f ca="1">ОКРУГЛВСЕ('Форма 4'!C446*'Базовые цены за единицу'!J31,3)</f>
        <v>#NAME?</v>
      </c>
      <c r="K31" s="29">
        <f>ROUND('Форма 4'!C446*'Базовые цены за единицу'!K31,3)</f>
        <v>0</v>
      </c>
      <c r="L31" s="28">
        <f>ROUND('Форма 4'!C446*'Базовые цены за единицу'!L31,0)</f>
        <v>0</v>
      </c>
      <c r="M31" s="28">
        <f>ROUND('Форма 4'!C446*'Базовые цены за единицу'!M31,0)</f>
        <v>0</v>
      </c>
      <c r="N31" s="28">
        <f>ROUND((C31+E31)*'Форма 4'!C458/100,0)</f>
        <v>78</v>
      </c>
      <c r="O31" s="28">
        <f>ROUND((C31+E31)*'Форма 4'!C461/100,0)</f>
        <v>37</v>
      </c>
      <c r="P31" s="28">
        <f>ROUND('Форма 4'!C446*'Базовые цены за единицу'!P31,0)</f>
        <v>78</v>
      </c>
      <c r="Q31" s="28">
        <f>ROUND('Форма 4'!C446*'Базовые цены за единицу'!Q31,0)</f>
        <v>0</v>
      </c>
      <c r="R31" s="28">
        <f>ROUND('Форма 4'!C446*'Базовые цены за единицу'!R31,0)</f>
        <v>37</v>
      </c>
      <c r="S31" s="28">
        <f>ROUND('Форма 4'!C446*'Базовые цены за единицу'!S31,0)</f>
        <v>0</v>
      </c>
      <c r="T31" s="28">
        <f>ROUND('Форма 4'!C446*'Базовые цены за единицу'!T31,0)</f>
        <v>0</v>
      </c>
      <c r="U31" s="28">
        <f>ROUND('Форма 4'!C446*'Базовые цены за единицу'!U31,0)</f>
        <v>0</v>
      </c>
      <c r="V31" s="28">
        <f>ROUND('Форма 4'!C446*'Базовые цены за единицу'!V31,0)</f>
        <v>0</v>
      </c>
      <c r="X31" s="24">
        <f>ROUND('Форма 4'!C446*'Базовые цены за единицу'!X31,0)</f>
        <v>0</v>
      </c>
      <c r="Y31" s="24">
        <f>IF(Определители!I31="9",ROUND((C31+E31)*(Начисления!M31/100)*('Форма 4'!C458/100),0),0)</f>
        <v>0</v>
      </c>
      <c r="Z31" s="24">
        <f>IF(Определители!I31="9",ROUND((C31+E31)*(100-Начисления!M31/100)*('Форма 4'!C458/100),0),0)</f>
        <v>0</v>
      </c>
      <c r="AA31" s="24">
        <f>IF(Определители!I31="9",ROUND((C31+E31)*(Начисления!M31/100)*('Форма 4'!C461/100),0),0)</f>
        <v>0</v>
      </c>
      <c r="AB31" s="24">
        <f>IF(Определители!I31="9",ROUND((C31+E31)*(100-Начисления!M31/100)*('Форма 4'!C461/100),0),0)</f>
        <v>0</v>
      </c>
      <c r="AC31" s="24">
        <f>IF(Определители!I31="9",ROUND(B31*Начисления!M31/100,0),0)</f>
        <v>0</v>
      </c>
      <c r="AD31" s="24">
        <f>IF(Определители!I31="9",ROUND(B31*(100-Начисления!M31)/100,0),0)</f>
        <v>0</v>
      </c>
      <c r="AE31" s="24">
        <f>ROUND('Форма 4'!C446*'Базовые цены за единицу'!AE31,0)</f>
        <v>0</v>
      </c>
      <c r="AH31" s="24">
        <f>ROUND('Форма 4'!C446*'Базовые цены за единицу'!AH31,0)</f>
        <v>0</v>
      </c>
      <c r="AI31" s="24">
        <f>ROUND('Форма 4'!C446*'Базовые цены за единицу'!AI31,0)</f>
        <v>0</v>
      </c>
      <c r="AJ31" s="24">
        <f>ROUND('Форма 4'!C446*'Базовые цены за единицу'!AJ31,0)</f>
        <v>0</v>
      </c>
      <c r="AK31" s="24">
        <f>ROUND('Форма 4'!C446*'Базовые цены за единицу'!AK31,0)</f>
        <v>0</v>
      </c>
    </row>
    <row r="32" spans="1:37">
      <c r="A32" s="28" t="str">
        <f>'Форма 4'!A465</f>
        <v>25.</v>
      </c>
      <c r="B32" s="28">
        <f t="shared" si="0"/>
        <v>84</v>
      </c>
      <c r="C32" s="28">
        <f>ROUND('Форма 4'!C465*'Базовые цены за единицу'!C32,0)</f>
        <v>84</v>
      </c>
      <c r="D32" s="28">
        <f>ROUND('Форма 4'!C465*'Базовые цены за единицу'!D32,0)</f>
        <v>0</v>
      </c>
      <c r="E32" s="28">
        <f>ROUND('Форма 4'!C465*'Базовые цены за единицу'!E32,0)</f>
        <v>0</v>
      </c>
      <c r="F32" s="28">
        <f>ROUND('Форма 4'!C465*'Базовые цены за единицу'!F32,0)</f>
        <v>0</v>
      </c>
      <c r="G32" s="28">
        <f>ROUND('Форма 4'!C465*'Базовые цены за единицу'!G32,0)</f>
        <v>0</v>
      </c>
      <c r="H32" s="28">
        <f>ROUND('Форма 4'!C465*'Базовые цены за единицу'!H32,0)</f>
        <v>0</v>
      </c>
      <c r="I32" s="29">
        <f>ROUND('Форма 4'!C465*'Базовые цены за единицу'!I32,3)</f>
        <v>8.1999999999999993</v>
      </c>
      <c r="J32" s="25" t="e">
        <f ca="1">ОКРУГЛВСЕ('Форма 4'!C465*'Базовые цены за единицу'!J32,3)</f>
        <v>#NAME?</v>
      </c>
      <c r="K32" s="29">
        <f>ROUND('Форма 4'!C465*'Базовые цены за единицу'!K32,3)</f>
        <v>0</v>
      </c>
      <c r="L32" s="28">
        <f>ROUND('Форма 4'!C465*'Базовые цены за единицу'!L32,0)</f>
        <v>0</v>
      </c>
      <c r="M32" s="28">
        <f>ROUND('Форма 4'!C465*'Базовые цены за единицу'!M32,0)</f>
        <v>0</v>
      </c>
      <c r="N32" s="28">
        <f>ROUND((C32+E32)*'Форма 4'!C476/100,0)</f>
        <v>67</v>
      </c>
      <c r="O32" s="28">
        <f>ROUND((C32+E32)*'Форма 4'!C479/100,0)</f>
        <v>32</v>
      </c>
      <c r="P32" s="28">
        <f>ROUND('Форма 4'!C465*'Базовые цены за единицу'!P32,0)</f>
        <v>67</v>
      </c>
      <c r="Q32" s="28">
        <f>ROUND('Форма 4'!C465*'Базовые цены за единицу'!Q32,0)</f>
        <v>0</v>
      </c>
      <c r="R32" s="28">
        <f>ROUND('Форма 4'!C465*'Базовые цены за единицу'!R32,0)</f>
        <v>32</v>
      </c>
      <c r="S32" s="28">
        <f>ROUND('Форма 4'!C465*'Базовые цены за единицу'!S32,0)</f>
        <v>0</v>
      </c>
      <c r="T32" s="28">
        <f>ROUND('Форма 4'!C465*'Базовые цены за единицу'!T32,0)</f>
        <v>0</v>
      </c>
      <c r="U32" s="28">
        <f>ROUND('Форма 4'!C465*'Базовые цены за единицу'!U32,0)</f>
        <v>0</v>
      </c>
      <c r="V32" s="28">
        <f>ROUND('Форма 4'!C465*'Базовые цены за единицу'!V32,0)</f>
        <v>0</v>
      </c>
      <c r="X32" s="24">
        <f>ROUND('Форма 4'!C465*'Базовые цены за единицу'!X32,0)</f>
        <v>0</v>
      </c>
      <c r="Y32" s="24">
        <f>IF(Определители!I32="9",ROUND((C32+E32)*(Начисления!M32/100)*('Форма 4'!C476/100),0),0)</f>
        <v>0</v>
      </c>
      <c r="Z32" s="24">
        <f>IF(Определители!I32="9",ROUND((C32+E32)*(100-Начисления!M32/100)*('Форма 4'!C476/100),0),0)</f>
        <v>0</v>
      </c>
      <c r="AA32" s="24">
        <f>IF(Определители!I32="9",ROUND((C32+E32)*(Начисления!M32/100)*('Форма 4'!C479/100),0),0)</f>
        <v>0</v>
      </c>
      <c r="AB32" s="24">
        <f>IF(Определители!I32="9",ROUND((C32+E32)*(100-Начисления!M32/100)*('Форма 4'!C479/100),0),0)</f>
        <v>0</v>
      </c>
      <c r="AC32" s="24">
        <f>IF(Определители!I32="9",ROUND(B32*Начисления!M32/100,0),0)</f>
        <v>0</v>
      </c>
      <c r="AD32" s="24">
        <f>IF(Определители!I32="9",ROUND(B32*(100-Начисления!M32)/100,0),0)</f>
        <v>0</v>
      </c>
      <c r="AE32" s="24">
        <f>ROUND('Форма 4'!C465*'Базовые цены за единицу'!AE32,0)</f>
        <v>0</v>
      </c>
      <c r="AH32" s="24">
        <f>ROUND('Форма 4'!C465*'Базовые цены за единицу'!AH32,0)</f>
        <v>0</v>
      </c>
      <c r="AI32" s="24">
        <f>ROUND('Форма 4'!C465*'Базовые цены за единицу'!AI32,0)</f>
        <v>0</v>
      </c>
      <c r="AJ32" s="24">
        <f>ROUND('Форма 4'!C465*'Базовые цены за единицу'!AJ32,0)</f>
        <v>0</v>
      </c>
      <c r="AK32" s="24">
        <f>ROUND('Форма 4'!C465*'Базовые цены за единицу'!AK32,0)</f>
        <v>0</v>
      </c>
    </row>
    <row r="33" spans="1:37">
      <c r="A33" s="28" t="str">
        <f>'Форма 4'!A483</f>
        <v>26.</v>
      </c>
      <c r="B33" s="28">
        <f t="shared" si="0"/>
        <v>1377</v>
      </c>
      <c r="C33" s="28">
        <f>ROUND('Форма 4'!C483*'Базовые цены за единицу'!C33,0)</f>
        <v>0</v>
      </c>
      <c r="D33" s="28">
        <f>ROUND('Форма 4'!C483*'Базовые цены за единицу'!D33,0)</f>
        <v>0</v>
      </c>
      <c r="E33" s="28">
        <f>ROUND('Форма 4'!C483*'Базовые цены за единицу'!E33,0)</f>
        <v>0</v>
      </c>
      <c r="F33" s="28">
        <f>ROUND('Форма 4'!C483*'Базовые цены за единицу'!F33,0)</f>
        <v>1377</v>
      </c>
      <c r="G33" s="28">
        <f>ROUND('Форма 4'!C483*'Базовые цены за единицу'!G33,0)</f>
        <v>969</v>
      </c>
      <c r="H33" s="28">
        <f>ROUND('Форма 4'!C483*'Базовые цены за единицу'!H33,0)</f>
        <v>0</v>
      </c>
      <c r="I33" s="29">
        <f>ROUND('Форма 4'!C483*'Базовые цены за единицу'!I33,3)</f>
        <v>0</v>
      </c>
      <c r="J33" s="25" t="e">
        <f ca="1">ОКРУГЛВСЕ('Форма 4'!C483*'Базовые цены за единицу'!J33,3)</f>
        <v>#NAME?</v>
      </c>
      <c r="K33" s="29">
        <f>ROUND('Форма 4'!C483*'Базовые цены за единицу'!K33,3)</f>
        <v>0</v>
      </c>
      <c r="L33" s="28">
        <f>ROUND('Форма 4'!C483*'Базовые цены за единицу'!L33,0)</f>
        <v>17220</v>
      </c>
      <c r="M33" s="28">
        <f>ROUND('Форма 4'!C483*'Базовые цены за единицу'!M33,0)</f>
        <v>0</v>
      </c>
      <c r="N33" s="28">
        <f>ROUND((C33+E33)*'Форма 4'!C495/100,0)</f>
        <v>0</v>
      </c>
      <c r="O33" s="28">
        <f>ROUND((C33+E33)*'Форма 4'!C498/100,0)</f>
        <v>0</v>
      </c>
      <c r="P33" s="28">
        <f>ROUND('Форма 4'!C483*'Базовые цены за единицу'!P33,0)</f>
        <v>0</v>
      </c>
      <c r="Q33" s="28">
        <f>ROUND('Форма 4'!C483*'Базовые цены за единицу'!Q33,0)</f>
        <v>0</v>
      </c>
      <c r="R33" s="28">
        <f>ROUND('Форма 4'!C483*'Базовые цены за единицу'!R33,0)</f>
        <v>0</v>
      </c>
      <c r="S33" s="28">
        <f>ROUND('Форма 4'!C483*'Базовые цены за единицу'!S33,0)</f>
        <v>0</v>
      </c>
      <c r="T33" s="28">
        <f>ROUND('Форма 4'!C483*'Базовые цены за единицу'!T33,0)</f>
        <v>0</v>
      </c>
      <c r="U33" s="28">
        <f>ROUND('Форма 4'!C483*'Базовые цены за единицу'!U33,0)</f>
        <v>0</v>
      </c>
      <c r="V33" s="28">
        <f>ROUND('Форма 4'!C483*'Базовые цены за единицу'!V33,0)</f>
        <v>0</v>
      </c>
      <c r="X33" s="24">
        <f>ROUND('Форма 4'!C483*'Базовые цены за единицу'!X33,0)</f>
        <v>0</v>
      </c>
      <c r="Y33" s="24">
        <f>IF(Определители!I33="9",ROUND((C33+E33)*(Начисления!M33/100)*('Форма 4'!C495/100),0),0)</f>
        <v>0</v>
      </c>
      <c r="Z33" s="24">
        <f>IF(Определители!I33="9",ROUND((C33+E33)*(100-Начисления!M33/100)*('Форма 4'!C495/100),0),0)</f>
        <v>0</v>
      </c>
      <c r="AA33" s="24">
        <f>IF(Определители!I33="9",ROUND((C33+E33)*(Начисления!M33/100)*('Форма 4'!C498/100),0),0)</f>
        <v>0</v>
      </c>
      <c r="AB33" s="24">
        <f>IF(Определители!I33="9",ROUND((C33+E33)*(100-Начисления!M33/100)*('Форма 4'!C498/100),0),0)</f>
        <v>0</v>
      </c>
      <c r="AC33" s="24">
        <f>IF(Определители!I33="9",ROUND(B33*Начисления!M33/100,0),0)</f>
        <v>0</v>
      </c>
      <c r="AD33" s="24">
        <f>IF(Определители!I33="9",ROUND(B33*(100-Начисления!M33)/100,0),0)</f>
        <v>0</v>
      </c>
      <c r="AE33" s="24">
        <f>ROUND('Форма 4'!C483*'Базовые цены за единицу'!AE33,0)</f>
        <v>0</v>
      </c>
      <c r="AH33" s="24">
        <f>ROUND('Форма 4'!C483*'Базовые цены за единицу'!AH33,0)</f>
        <v>0</v>
      </c>
      <c r="AI33" s="24">
        <f>ROUND('Форма 4'!C483*'Базовые цены за единицу'!AI33,0)</f>
        <v>0</v>
      </c>
      <c r="AJ33" s="24">
        <f>ROUND('Форма 4'!C483*'Базовые цены за единицу'!AJ33,0)</f>
        <v>0</v>
      </c>
      <c r="AK33" s="24">
        <f>ROUND('Форма 4'!C483*'Базовые цены за единицу'!AK33,0)</f>
        <v>0</v>
      </c>
    </row>
    <row r="35" spans="1:37">
      <c r="B35" s="81" t="s">
        <v>223</v>
      </c>
      <c r="C35" s="81"/>
      <c r="D35" s="81"/>
      <c r="E35" s="81"/>
      <c r="F35" s="81"/>
      <c r="G35" s="81"/>
      <c r="H35" s="81"/>
      <c r="I35" s="81"/>
      <c r="J35" s="81"/>
      <c r="K35" s="81"/>
    </row>
    <row r="36" spans="1:37">
      <c r="B36" s="81"/>
      <c r="C36" s="81"/>
      <c r="D36" s="81"/>
      <c r="E36" s="81"/>
      <c r="F36" s="81"/>
      <c r="G36" s="81"/>
      <c r="H36" s="81"/>
      <c r="I36" s="81"/>
      <c r="J36" s="81"/>
      <c r="K36" s="81"/>
    </row>
    <row r="37" spans="1:37">
      <c r="A37" s="28" t="str">
        <f>'Форма 4'!A663</f>
        <v>27.</v>
      </c>
      <c r="B37" s="28">
        <f t="shared" ref="B37:B74" si="1">ROUND(C37+D37+F37+AF37+AG37,0)</f>
        <v>245</v>
      </c>
      <c r="C37" s="28">
        <f>ROUND('Форма 4'!C663*'Базовые цены за единицу'!C37,0)</f>
        <v>167</v>
      </c>
      <c r="D37" s="28">
        <f>ROUND('Форма 4'!C663*'Базовые цены за единицу'!D37,0)</f>
        <v>78</v>
      </c>
      <c r="E37" s="28">
        <f>ROUND('Форма 4'!C663*'Базовые цены за единицу'!E37,0)</f>
        <v>0</v>
      </c>
      <c r="F37" s="28">
        <f>ROUND('Форма 4'!C663*'Базовые цены за единицу'!F37,0)</f>
        <v>0</v>
      </c>
      <c r="G37" s="28">
        <f>ROUND('Форма 4'!C663*'Базовые цены за единицу'!G37,0)</f>
        <v>0</v>
      </c>
      <c r="H37" s="28">
        <f>ROUND('Форма 4'!C663*'Базовые цены за единицу'!H37,0)</f>
        <v>0</v>
      </c>
      <c r="I37" s="29">
        <f>ROUND('Форма 4'!C663*'Базовые цены за единицу'!I37,3)</f>
        <v>16.588999999999999</v>
      </c>
      <c r="J37" s="25" t="e">
        <f ca="1">ОКРУГЛВСЕ('Форма 4'!C663*'Базовые цены за единицу'!J37,3)</f>
        <v>#NAME?</v>
      </c>
      <c r="K37" s="29">
        <f>ROUND('Форма 4'!C663*'Базовые цены за единицу'!K37,3)</f>
        <v>0</v>
      </c>
      <c r="L37" s="28">
        <f>ROUND('Форма 4'!C663*'Базовые цены за единицу'!L37,0)</f>
        <v>0</v>
      </c>
      <c r="M37" s="28">
        <f>ROUND('Форма 4'!C663*'Базовые цены за единицу'!M37,0)</f>
        <v>0</v>
      </c>
      <c r="N37" s="28">
        <f>ROUND((C37+E37)*'Форма 4'!C674/100,0)</f>
        <v>174</v>
      </c>
      <c r="O37" s="28">
        <f>ROUND((C37+E37)*'Форма 4'!C677/100,0)</f>
        <v>100</v>
      </c>
      <c r="P37" s="28">
        <f>ROUND('Форма 4'!C663*'Базовые цены за единицу'!P37,0)</f>
        <v>174</v>
      </c>
      <c r="Q37" s="28">
        <f>ROUND('Форма 4'!C663*'Базовые цены за единицу'!Q37,0)</f>
        <v>0</v>
      </c>
      <c r="R37" s="28">
        <f>ROUND('Форма 4'!C663*'Базовые цены за единицу'!R37,0)</f>
        <v>100</v>
      </c>
      <c r="S37" s="28">
        <f>ROUND('Форма 4'!C663*'Базовые цены за единицу'!S37,0)</f>
        <v>0</v>
      </c>
      <c r="T37" s="28">
        <f>ROUND('Форма 4'!C663*'Базовые цены за единицу'!T37,0)</f>
        <v>0</v>
      </c>
      <c r="U37" s="28">
        <f>ROUND('Форма 4'!C663*'Базовые цены за единицу'!U37,0)</f>
        <v>0</v>
      </c>
      <c r="V37" s="28">
        <f>ROUND('Форма 4'!C663*'Базовые цены за единицу'!V37,0)</f>
        <v>0</v>
      </c>
      <c r="X37" s="24">
        <f>ROUND('Форма 4'!C663*'Базовые цены за единицу'!X37,0)</f>
        <v>0</v>
      </c>
      <c r="Y37" s="24">
        <f>IF(Определители!I37="9",ROUND((C37+E37)*(Начисления!M37/100)*('Форма 4'!C674/100),0),0)</f>
        <v>0</v>
      </c>
      <c r="Z37" s="24">
        <f>IF(Определители!I37="9",ROUND((C37+E37)*(100-Начисления!M37/100)*('Форма 4'!C674/100),0),0)</f>
        <v>0</v>
      </c>
      <c r="AA37" s="24">
        <f>IF(Определители!I37="9",ROUND((C37+E37)*(Начисления!M37/100)*('Форма 4'!C677/100),0),0)</f>
        <v>0</v>
      </c>
      <c r="AB37" s="24">
        <f>IF(Определители!I37="9",ROUND((C37+E37)*(100-Начисления!M37/100)*('Форма 4'!C677/100),0),0)</f>
        <v>0</v>
      </c>
      <c r="AC37" s="24">
        <f>IF(Определители!I37="9",ROUND(B37*Начисления!M37/100,0),0)</f>
        <v>0</v>
      </c>
      <c r="AD37" s="24">
        <f>IF(Определители!I37="9",ROUND(B37*(100-Начисления!M37)/100,0),0)</f>
        <v>0</v>
      </c>
      <c r="AE37" s="24">
        <f>ROUND('Форма 4'!C663*'Базовые цены за единицу'!AE37,0)</f>
        <v>0</v>
      </c>
      <c r="AH37" s="24">
        <f>ROUND('Форма 4'!C663*'Базовые цены за единицу'!AH37,0)</f>
        <v>0</v>
      </c>
      <c r="AI37" s="24">
        <f>ROUND('Форма 4'!C663*'Базовые цены за единицу'!AI37,0)</f>
        <v>0</v>
      </c>
      <c r="AJ37" s="24">
        <f>ROUND('Форма 4'!C663*'Базовые цены за единицу'!AJ37,0)</f>
        <v>0</v>
      </c>
      <c r="AK37" s="24">
        <f>ROUND('Форма 4'!C663*'Базовые цены за единицу'!AK37,0)</f>
        <v>0</v>
      </c>
    </row>
    <row r="38" spans="1:37">
      <c r="A38" s="28" t="str">
        <f>'Форма 4'!A681</f>
        <v>28.</v>
      </c>
      <c r="B38" s="28">
        <f t="shared" si="1"/>
        <v>78</v>
      </c>
      <c r="C38" s="28">
        <f>ROUND('Форма 4'!C681*'Базовые цены за единицу'!C38,0)</f>
        <v>53</v>
      </c>
      <c r="D38" s="28">
        <f>ROUND('Форма 4'!C681*'Базовые цены за единицу'!D38,0)</f>
        <v>25</v>
      </c>
      <c r="E38" s="28">
        <f>ROUND('Форма 4'!C681*'Базовые цены за единицу'!E38,0)</f>
        <v>0</v>
      </c>
      <c r="F38" s="28">
        <f>ROUND('Форма 4'!C681*'Базовые цены за единицу'!F38,0)</f>
        <v>0</v>
      </c>
      <c r="G38" s="28">
        <f>ROUND('Форма 4'!C681*'Базовые цены за единицу'!G38,0)</f>
        <v>0</v>
      </c>
      <c r="H38" s="28">
        <f>ROUND('Форма 4'!C681*'Базовые цены за единицу'!H38,0)</f>
        <v>0</v>
      </c>
      <c r="I38" s="29">
        <f>ROUND('Форма 4'!C681*'Базовые цены за единицу'!I38,3)</f>
        <v>5.2569999999999997</v>
      </c>
      <c r="J38" s="25" t="e">
        <f ca="1">ОКРУГЛВСЕ('Форма 4'!C681*'Базовые цены за единицу'!J38,3)</f>
        <v>#NAME?</v>
      </c>
      <c r="K38" s="29">
        <f>ROUND('Форма 4'!C681*'Базовые цены за единицу'!K38,3)</f>
        <v>0</v>
      </c>
      <c r="L38" s="28">
        <f>ROUND('Форма 4'!C681*'Базовые цены за единицу'!L38,0)</f>
        <v>0</v>
      </c>
      <c r="M38" s="28">
        <f>ROUND('Форма 4'!C681*'Базовые цены за единицу'!M38,0)</f>
        <v>0</v>
      </c>
      <c r="N38" s="28">
        <f>ROUND((C38+E38)*'Форма 4'!C692/100,0)</f>
        <v>55</v>
      </c>
      <c r="O38" s="28">
        <f>ROUND((C38+E38)*'Форма 4'!C695/100,0)</f>
        <v>32</v>
      </c>
      <c r="P38" s="28">
        <f>ROUND('Форма 4'!C681*'Базовые цены за единицу'!P38,0)</f>
        <v>55</v>
      </c>
      <c r="Q38" s="28">
        <f>ROUND('Форма 4'!C681*'Базовые цены за единицу'!Q38,0)</f>
        <v>0</v>
      </c>
      <c r="R38" s="28">
        <f>ROUND('Форма 4'!C681*'Базовые цены за единицу'!R38,0)</f>
        <v>32</v>
      </c>
      <c r="S38" s="28">
        <f>ROUND('Форма 4'!C681*'Базовые цены за единицу'!S38,0)</f>
        <v>0</v>
      </c>
      <c r="T38" s="28">
        <f>ROUND('Форма 4'!C681*'Базовые цены за единицу'!T38,0)</f>
        <v>0</v>
      </c>
      <c r="U38" s="28">
        <f>ROUND('Форма 4'!C681*'Базовые цены за единицу'!U38,0)</f>
        <v>0</v>
      </c>
      <c r="V38" s="28">
        <f>ROUND('Форма 4'!C681*'Базовые цены за единицу'!V38,0)</f>
        <v>0</v>
      </c>
      <c r="X38" s="24">
        <f>ROUND('Форма 4'!C681*'Базовые цены за единицу'!X38,0)</f>
        <v>0</v>
      </c>
      <c r="Y38" s="24">
        <f>IF(Определители!I38="9",ROUND((C38+E38)*(Начисления!M38/100)*('Форма 4'!C692/100),0),0)</f>
        <v>0</v>
      </c>
      <c r="Z38" s="24">
        <f>IF(Определители!I38="9",ROUND((C38+E38)*(100-Начисления!M38/100)*('Форма 4'!C692/100),0),0)</f>
        <v>0</v>
      </c>
      <c r="AA38" s="24">
        <f>IF(Определители!I38="9",ROUND((C38+E38)*(Начисления!M38/100)*('Форма 4'!C695/100),0),0)</f>
        <v>0</v>
      </c>
      <c r="AB38" s="24">
        <f>IF(Определители!I38="9",ROUND((C38+E38)*(100-Начисления!M38/100)*('Форма 4'!C695/100),0),0)</f>
        <v>0</v>
      </c>
      <c r="AC38" s="24">
        <f>IF(Определители!I38="9",ROUND(B38*Начисления!M38/100,0),0)</f>
        <v>0</v>
      </c>
      <c r="AD38" s="24">
        <f>IF(Определители!I38="9",ROUND(B38*(100-Начисления!M38)/100,0),0)</f>
        <v>0</v>
      </c>
      <c r="AE38" s="24">
        <f>ROUND('Форма 4'!C681*'Базовые цены за единицу'!AE38,0)</f>
        <v>0</v>
      </c>
      <c r="AH38" s="24">
        <f>ROUND('Форма 4'!C681*'Базовые цены за единицу'!AH38,0)</f>
        <v>0</v>
      </c>
      <c r="AI38" s="24">
        <f>ROUND('Форма 4'!C681*'Базовые цены за единицу'!AI38,0)</f>
        <v>0</v>
      </c>
      <c r="AJ38" s="24">
        <f>ROUND('Форма 4'!C681*'Базовые цены за единицу'!AJ38,0)</f>
        <v>0</v>
      </c>
      <c r="AK38" s="24">
        <f>ROUND('Форма 4'!C681*'Базовые цены за единицу'!AK38,0)</f>
        <v>0</v>
      </c>
    </row>
    <row r="39" spans="1:37">
      <c r="A39" s="28" t="str">
        <f>'Форма 4'!A699</f>
        <v>29.</v>
      </c>
      <c r="B39" s="28">
        <f t="shared" si="1"/>
        <v>74</v>
      </c>
      <c r="C39" s="28">
        <f>ROUND('Форма 4'!C699*'Базовые цены за единицу'!C39,0)</f>
        <v>0</v>
      </c>
      <c r="D39" s="28">
        <f>ROUND('Форма 4'!C699*'Базовые цены за единицу'!D39,0)</f>
        <v>74</v>
      </c>
      <c r="E39" s="28">
        <f>ROUND('Форма 4'!C699*'Базовые цены за единицу'!E39,0)</f>
        <v>8</v>
      </c>
      <c r="F39" s="28">
        <f>ROUND('Форма 4'!C699*'Базовые цены за единицу'!F39,0)</f>
        <v>0</v>
      </c>
      <c r="G39" s="28">
        <f>ROUND('Форма 4'!C699*'Базовые цены за единицу'!G39,0)</f>
        <v>0</v>
      </c>
      <c r="H39" s="28">
        <f>ROUND('Форма 4'!C699*'Базовые цены за единицу'!H39,0)</f>
        <v>0</v>
      </c>
      <c r="I39" s="29">
        <f>ROUND('Форма 4'!C699*'Базовые цены за единицу'!I39,3)</f>
        <v>0</v>
      </c>
      <c r="J39" s="25" t="e">
        <f ca="1">ОКРУГЛВСЕ('Форма 4'!C699*'Базовые цены за единицу'!J39,3)</f>
        <v>#NAME?</v>
      </c>
      <c r="K39" s="29">
        <f>ROUND('Форма 4'!C699*'Базовые цены за единицу'!K39,3)</f>
        <v>0.45500000000000002</v>
      </c>
      <c r="L39" s="28">
        <f>ROUND('Форма 4'!C699*'Базовые цены за единицу'!L39,0)</f>
        <v>0</v>
      </c>
      <c r="M39" s="28">
        <f>ROUND('Форма 4'!C699*'Базовые цены за единицу'!M39,0)</f>
        <v>0</v>
      </c>
      <c r="N39" s="28">
        <f>ROUND((C39+E39)*'Форма 4'!C710/100,0)</f>
        <v>6</v>
      </c>
      <c r="O39" s="28">
        <f>ROUND((C39+E39)*'Форма 4'!C713/100,0)</f>
        <v>3</v>
      </c>
      <c r="P39" s="28">
        <f>ROUND('Форма 4'!C699*'Базовые цены за единицу'!P39,0)</f>
        <v>0</v>
      </c>
      <c r="Q39" s="28">
        <f>ROUND('Форма 4'!C699*'Базовые цены за единицу'!Q39,0)</f>
        <v>6</v>
      </c>
      <c r="R39" s="28">
        <f>ROUND('Форма 4'!C699*'Базовые цены за единицу'!R39,0)</f>
        <v>0</v>
      </c>
      <c r="S39" s="28">
        <f>ROUND('Форма 4'!C699*'Базовые цены за единицу'!S39,0)</f>
        <v>3</v>
      </c>
      <c r="T39" s="28">
        <f>ROUND('Форма 4'!C699*'Базовые цены за единицу'!T39,0)</f>
        <v>0</v>
      </c>
      <c r="U39" s="28">
        <f>ROUND('Форма 4'!C699*'Базовые цены за единицу'!U39,0)</f>
        <v>0</v>
      </c>
      <c r="V39" s="28">
        <f>ROUND('Форма 4'!C699*'Базовые цены за единицу'!V39,0)</f>
        <v>0</v>
      </c>
      <c r="X39" s="24">
        <f>ROUND('Форма 4'!C699*'Базовые цены за единицу'!X39,0)</f>
        <v>0</v>
      </c>
      <c r="Y39" s="24">
        <f>IF(Определители!I39="9",ROUND((C39+E39)*(Начисления!M39/100)*('Форма 4'!C710/100),0),0)</f>
        <v>0</v>
      </c>
      <c r="Z39" s="24">
        <f>IF(Определители!I39="9",ROUND((C39+E39)*(100-Начисления!M39/100)*('Форма 4'!C710/100),0),0)</f>
        <v>0</v>
      </c>
      <c r="AA39" s="24">
        <f>IF(Определители!I39="9",ROUND((C39+E39)*(Начисления!M39/100)*('Форма 4'!C713/100),0),0)</f>
        <v>0</v>
      </c>
      <c r="AB39" s="24">
        <f>IF(Определители!I39="9",ROUND((C39+E39)*(100-Начисления!M39/100)*('Форма 4'!C713/100),0),0)</f>
        <v>0</v>
      </c>
      <c r="AC39" s="24">
        <f>IF(Определители!I39="9",ROUND(B39*Начисления!M39/100,0),0)</f>
        <v>0</v>
      </c>
      <c r="AD39" s="24">
        <f>IF(Определители!I39="9",ROUND(B39*(100-Начисления!M39)/100,0),0)</f>
        <v>0</v>
      </c>
      <c r="AE39" s="24">
        <f>ROUND('Форма 4'!C699*'Базовые цены за единицу'!AE39,0)</f>
        <v>0</v>
      </c>
      <c r="AH39" s="24">
        <f>ROUND('Форма 4'!C699*'Базовые цены за единицу'!AH39,0)</f>
        <v>0</v>
      </c>
      <c r="AI39" s="24">
        <f>ROUND('Форма 4'!C699*'Базовые цены за единицу'!AI39,0)</f>
        <v>0</v>
      </c>
      <c r="AJ39" s="24">
        <f>ROUND('Форма 4'!C699*'Базовые цены за единицу'!AJ39,0)</f>
        <v>0</v>
      </c>
      <c r="AK39" s="24">
        <f>ROUND('Форма 4'!C699*'Базовые цены за единицу'!AK39,0)</f>
        <v>0</v>
      </c>
    </row>
    <row r="40" spans="1:37">
      <c r="A40" s="28" t="str">
        <f>'Форма 4'!A717</f>
        <v>30.</v>
      </c>
      <c r="B40" s="28">
        <f t="shared" si="1"/>
        <v>120</v>
      </c>
      <c r="C40" s="28">
        <f>ROUND('Форма 4'!C717*'Базовые цены за единицу'!C40,0)</f>
        <v>0</v>
      </c>
      <c r="D40" s="28">
        <f>ROUND('Форма 4'!C717*'Базовые цены за единицу'!D40,0)</f>
        <v>120</v>
      </c>
      <c r="E40" s="28">
        <f>ROUND('Форма 4'!C717*'Базовые цены за единицу'!E40,0)</f>
        <v>13</v>
      </c>
      <c r="F40" s="28">
        <f>ROUND('Форма 4'!C717*'Базовые цены за единицу'!F40,0)</f>
        <v>0</v>
      </c>
      <c r="G40" s="28">
        <f>ROUND('Форма 4'!C717*'Базовые цены за единицу'!G40,0)</f>
        <v>0</v>
      </c>
      <c r="H40" s="28">
        <f>ROUND('Форма 4'!C717*'Базовые цены за единицу'!H40,0)</f>
        <v>0</v>
      </c>
      <c r="I40" s="29">
        <f>ROUND('Форма 4'!C717*'Базовые цены за единицу'!I40,3)</f>
        <v>0</v>
      </c>
      <c r="J40" s="25" t="e">
        <f ca="1">ОКРУГЛВСЕ('Форма 4'!C717*'Базовые цены за единицу'!J40,3)</f>
        <v>#NAME?</v>
      </c>
      <c r="K40" s="29">
        <f>ROUND('Форма 4'!C717*'Базовые цены за единицу'!K40,3)</f>
        <v>0.73799999999999999</v>
      </c>
      <c r="L40" s="28">
        <f>ROUND('Форма 4'!C717*'Базовые цены за единицу'!L40,0)</f>
        <v>0</v>
      </c>
      <c r="M40" s="28">
        <f>ROUND('Форма 4'!C717*'Базовые цены за единицу'!M40,0)</f>
        <v>0</v>
      </c>
      <c r="N40" s="28">
        <f>ROUND((C40+E40)*'Форма 4'!C728/100,0)</f>
        <v>10</v>
      </c>
      <c r="O40" s="28">
        <f>ROUND((C40+E40)*'Форма 4'!C731/100,0)</f>
        <v>5</v>
      </c>
      <c r="P40" s="28">
        <f>ROUND('Форма 4'!C717*'Базовые цены за единицу'!P40,0)</f>
        <v>0</v>
      </c>
      <c r="Q40" s="28">
        <f>ROUND('Форма 4'!C717*'Базовые цены за единицу'!Q40,0)</f>
        <v>10</v>
      </c>
      <c r="R40" s="28">
        <f>ROUND('Форма 4'!C717*'Базовые цены за единицу'!R40,0)</f>
        <v>0</v>
      </c>
      <c r="S40" s="28">
        <f>ROUND('Форма 4'!C717*'Базовые цены за единицу'!S40,0)</f>
        <v>5</v>
      </c>
      <c r="T40" s="28">
        <f>ROUND('Форма 4'!C717*'Базовые цены за единицу'!T40,0)</f>
        <v>0</v>
      </c>
      <c r="U40" s="28">
        <f>ROUND('Форма 4'!C717*'Базовые цены за единицу'!U40,0)</f>
        <v>0</v>
      </c>
      <c r="V40" s="28">
        <f>ROUND('Форма 4'!C717*'Базовые цены за единицу'!V40,0)</f>
        <v>0</v>
      </c>
      <c r="X40" s="24">
        <f>ROUND('Форма 4'!C717*'Базовые цены за единицу'!X40,0)</f>
        <v>0</v>
      </c>
      <c r="Y40" s="24">
        <f>IF(Определители!I40="9",ROUND((C40+E40)*(Начисления!M40/100)*('Форма 4'!C728/100),0),0)</f>
        <v>0</v>
      </c>
      <c r="Z40" s="24">
        <f>IF(Определители!I40="9",ROUND((C40+E40)*(100-Начисления!M40/100)*('Форма 4'!C728/100),0),0)</f>
        <v>0</v>
      </c>
      <c r="AA40" s="24">
        <f>IF(Определители!I40="9",ROUND((C40+E40)*(Начисления!M40/100)*('Форма 4'!C731/100),0),0)</f>
        <v>0</v>
      </c>
      <c r="AB40" s="24">
        <f>IF(Определители!I40="9",ROUND((C40+E40)*(100-Начисления!M40/100)*('Форма 4'!C731/100),0),0)</f>
        <v>0</v>
      </c>
      <c r="AC40" s="24">
        <f>IF(Определители!I40="9",ROUND(B40*Начисления!M40/100,0),0)</f>
        <v>0</v>
      </c>
      <c r="AD40" s="24">
        <f>IF(Определители!I40="9",ROUND(B40*(100-Начисления!M40)/100,0),0)</f>
        <v>0</v>
      </c>
      <c r="AE40" s="24">
        <f>ROUND('Форма 4'!C717*'Базовые цены за единицу'!AE40,0)</f>
        <v>0</v>
      </c>
      <c r="AH40" s="24">
        <f>ROUND('Форма 4'!C717*'Базовые цены за единицу'!AH40,0)</f>
        <v>0</v>
      </c>
      <c r="AI40" s="24">
        <f>ROUND('Форма 4'!C717*'Базовые цены за единицу'!AI40,0)</f>
        <v>0</v>
      </c>
      <c r="AJ40" s="24">
        <f>ROUND('Форма 4'!C717*'Базовые цены за единицу'!AJ40,0)</f>
        <v>0</v>
      </c>
      <c r="AK40" s="24">
        <f>ROUND('Форма 4'!C717*'Базовые цены за единицу'!AK40,0)</f>
        <v>0</v>
      </c>
    </row>
    <row r="41" spans="1:37">
      <c r="A41" s="28" t="str">
        <f>'Форма 4'!A735</f>
        <v>31.</v>
      </c>
      <c r="B41" s="28">
        <f t="shared" si="1"/>
        <v>65</v>
      </c>
      <c r="C41" s="28">
        <f>ROUND('Форма 4'!C735*'Базовые цены за единицу'!C41,0)</f>
        <v>0</v>
      </c>
      <c r="D41" s="28">
        <f>ROUND('Форма 4'!C735*'Базовые цены за единицу'!D41,0)</f>
        <v>65</v>
      </c>
      <c r="E41" s="28">
        <f>ROUND('Форма 4'!C735*'Базовые цены за единицу'!E41,0)</f>
        <v>8</v>
      </c>
      <c r="F41" s="28">
        <f>ROUND('Форма 4'!C735*'Базовые цены за единицу'!F41,0)</f>
        <v>0</v>
      </c>
      <c r="G41" s="28">
        <f>ROUND('Форма 4'!C735*'Базовые цены за единицу'!G41,0)</f>
        <v>0</v>
      </c>
      <c r="H41" s="28">
        <f>ROUND('Форма 4'!C735*'Базовые цены за единицу'!H41,0)</f>
        <v>0</v>
      </c>
      <c r="I41" s="29">
        <f>ROUND('Форма 4'!C735*'Базовые цены за единицу'!I41,3)</f>
        <v>0</v>
      </c>
      <c r="J41" s="25" t="e">
        <f ca="1">ОКРУГЛВСЕ('Форма 4'!C735*'Базовые цены за единицу'!J41,3)</f>
        <v>#NAME?</v>
      </c>
      <c r="K41" s="29">
        <f>ROUND('Форма 4'!C735*'Базовые цены за единицу'!K41,3)</f>
        <v>0.51300000000000001</v>
      </c>
      <c r="L41" s="28">
        <f>ROUND('Форма 4'!C735*'Базовые цены за единицу'!L41,0)</f>
        <v>0</v>
      </c>
      <c r="M41" s="28">
        <f>ROUND('Форма 4'!C735*'Базовые цены за единицу'!M41,0)</f>
        <v>0</v>
      </c>
      <c r="N41" s="28">
        <f>ROUND((C41+E41)*'Форма 4'!C746/100,0)</f>
        <v>6</v>
      </c>
      <c r="O41" s="28">
        <f>ROUND((C41+E41)*'Форма 4'!C749/100,0)</f>
        <v>3</v>
      </c>
      <c r="P41" s="28">
        <f>ROUND('Форма 4'!C735*'Базовые цены за единицу'!P41,0)</f>
        <v>0</v>
      </c>
      <c r="Q41" s="28">
        <f>ROUND('Форма 4'!C735*'Базовые цены за единицу'!Q41,0)</f>
        <v>7</v>
      </c>
      <c r="R41" s="28">
        <f>ROUND('Форма 4'!C735*'Базовые цены за единицу'!R41,0)</f>
        <v>0</v>
      </c>
      <c r="S41" s="28">
        <f>ROUND('Форма 4'!C735*'Базовые цены за единицу'!S41,0)</f>
        <v>3</v>
      </c>
      <c r="T41" s="28">
        <f>ROUND('Форма 4'!C735*'Базовые цены за единицу'!T41,0)</f>
        <v>0</v>
      </c>
      <c r="U41" s="28">
        <f>ROUND('Форма 4'!C735*'Базовые цены за единицу'!U41,0)</f>
        <v>0</v>
      </c>
      <c r="V41" s="28">
        <f>ROUND('Форма 4'!C735*'Базовые цены за единицу'!V41,0)</f>
        <v>0</v>
      </c>
      <c r="X41" s="24">
        <f>ROUND('Форма 4'!C735*'Базовые цены за единицу'!X41,0)</f>
        <v>0</v>
      </c>
      <c r="Y41" s="24">
        <f>IF(Определители!I41="9",ROUND((C41+E41)*(Начисления!M41/100)*('Форма 4'!C746/100),0),0)</f>
        <v>0</v>
      </c>
      <c r="Z41" s="24">
        <f>IF(Определители!I41="9",ROUND((C41+E41)*(100-Начисления!M41/100)*('Форма 4'!C746/100),0),0)</f>
        <v>0</v>
      </c>
      <c r="AA41" s="24">
        <f>IF(Определители!I41="9",ROUND((C41+E41)*(Начисления!M41/100)*('Форма 4'!C749/100),0),0)</f>
        <v>0</v>
      </c>
      <c r="AB41" s="24">
        <f>IF(Определители!I41="9",ROUND((C41+E41)*(100-Начисления!M41/100)*('Форма 4'!C749/100),0),0)</f>
        <v>0</v>
      </c>
      <c r="AC41" s="24">
        <f>IF(Определители!I41="9",ROUND(B41*Начисления!M41/100,0),0)</f>
        <v>0</v>
      </c>
      <c r="AD41" s="24">
        <f>IF(Определители!I41="9",ROUND(B41*(100-Начисления!M41)/100,0),0)</f>
        <v>0</v>
      </c>
      <c r="AE41" s="24">
        <f>ROUND('Форма 4'!C735*'Базовые цены за единицу'!AE41,0)</f>
        <v>0</v>
      </c>
      <c r="AH41" s="24">
        <f>ROUND('Форма 4'!C735*'Базовые цены за единицу'!AH41,0)</f>
        <v>0</v>
      </c>
      <c r="AI41" s="24">
        <f>ROUND('Форма 4'!C735*'Базовые цены за единицу'!AI41,0)</f>
        <v>0</v>
      </c>
      <c r="AJ41" s="24">
        <f>ROUND('Форма 4'!C735*'Базовые цены за единицу'!AJ41,0)</f>
        <v>0</v>
      </c>
      <c r="AK41" s="24">
        <f>ROUND('Форма 4'!C735*'Базовые цены за единицу'!AK41,0)</f>
        <v>0</v>
      </c>
    </row>
    <row r="42" spans="1:37">
      <c r="A42" s="28" t="str">
        <f>'Форма 4'!A753</f>
        <v>32.</v>
      </c>
      <c r="B42" s="28">
        <f t="shared" si="1"/>
        <v>303</v>
      </c>
      <c r="C42" s="28">
        <f>ROUND('Форма 4'!C753*'Базовые цены за единицу'!C42,0)</f>
        <v>0</v>
      </c>
      <c r="D42" s="28">
        <f>ROUND('Форма 4'!C753*'Базовые цены за единицу'!D42,0)</f>
        <v>0</v>
      </c>
      <c r="E42" s="28">
        <f>ROUND('Форма 4'!C753*'Базовые цены за единицу'!E42,0)</f>
        <v>0</v>
      </c>
      <c r="F42" s="28">
        <f>ROUND('Форма 4'!C753*'Базовые цены за единицу'!F42,0)</f>
        <v>303</v>
      </c>
      <c r="G42" s="28">
        <f>ROUND('Форма 4'!C753*'Базовые цены за единицу'!G42,0)</f>
        <v>303</v>
      </c>
      <c r="H42" s="28">
        <f>ROUND('Форма 4'!C753*'Базовые цены за единицу'!H42,0)</f>
        <v>0</v>
      </c>
      <c r="I42" s="29">
        <f>ROUND('Форма 4'!C753*'Базовые цены за единицу'!I42,3)</f>
        <v>0</v>
      </c>
      <c r="J42" s="25" t="e">
        <f ca="1">ОКРУГЛВСЕ('Форма 4'!C753*'Базовые цены за единицу'!J42,3)</f>
        <v>#NAME?</v>
      </c>
      <c r="K42" s="29">
        <f>ROUND('Форма 4'!C753*'Базовые цены за единицу'!K42,3)</f>
        <v>0</v>
      </c>
      <c r="L42" s="28">
        <f>ROUND('Форма 4'!C753*'Базовые цены за единицу'!L42,0)</f>
        <v>0</v>
      </c>
      <c r="M42" s="28">
        <f>ROUND('Форма 4'!C753*'Базовые цены за единицу'!M42,0)</f>
        <v>0</v>
      </c>
      <c r="N42" s="28">
        <f>ROUND((C42+E42)*'Форма 4'!C765/100,0)</f>
        <v>0</v>
      </c>
      <c r="O42" s="28">
        <f>ROUND((C42+E42)*'Форма 4'!C768/100,0)</f>
        <v>0</v>
      </c>
      <c r="P42" s="28">
        <f>ROUND('Форма 4'!C753*'Базовые цены за единицу'!P42,0)</f>
        <v>0</v>
      </c>
      <c r="Q42" s="28">
        <f>ROUND('Форма 4'!C753*'Базовые цены за единицу'!Q42,0)</f>
        <v>0</v>
      </c>
      <c r="R42" s="28">
        <f>ROUND('Форма 4'!C753*'Базовые цены за единицу'!R42,0)</f>
        <v>0</v>
      </c>
      <c r="S42" s="28">
        <f>ROUND('Форма 4'!C753*'Базовые цены за единицу'!S42,0)</f>
        <v>0</v>
      </c>
      <c r="T42" s="28">
        <f>ROUND('Форма 4'!C753*'Базовые цены за единицу'!T42,0)</f>
        <v>0</v>
      </c>
      <c r="U42" s="28">
        <f>ROUND('Форма 4'!C753*'Базовые цены за единицу'!U42,0)</f>
        <v>0</v>
      </c>
      <c r="V42" s="28">
        <f>ROUND('Форма 4'!C753*'Базовые цены за единицу'!V42,0)</f>
        <v>0</v>
      </c>
      <c r="X42" s="24">
        <f>ROUND('Форма 4'!C753*'Базовые цены за единицу'!X42,0)</f>
        <v>0</v>
      </c>
      <c r="Y42" s="24">
        <f>IF(Определители!I42="9",ROUND((C42+E42)*(Начисления!M42/100)*('Форма 4'!C765/100),0),0)</f>
        <v>0</v>
      </c>
      <c r="Z42" s="24">
        <f>IF(Определители!I42="9",ROUND((C42+E42)*(100-Начисления!M42/100)*('Форма 4'!C765/100),0),0)</f>
        <v>0</v>
      </c>
      <c r="AA42" s="24">
        <f>IF(Определители!I42="9",ROUND((C42+E42)*(Начисления!M42/100)*('Форма 4'!C768/100),0),0)</f>
        <v>0</v>
      </c>
      <c r="AB42" s="24">
        <f>IF(Определители!I42="9",ROUND((C42+E42)*(100-Начисления!M42/100)*('Форма 4'!C768/100),0),0)</f>
        <v>0</v>
      </c>
      <c r="AC42" s="24">
        <f>IF(Определители!I42="9",ROUND(B42*Начисления!M42/100,0),0)</f>
        <v>0</v>
      </c>
      <c r="AD42" s="24">
        <f>IF(Определители!I42="9",ROUND(B42*(100-Начисления!M42)/100,0),0)</f>
        <v>0</v>
      </c>
      <c r="AE42" s="24">
        <f>ROUND('Форма 4'!C753*'Базовые цены за единицу'!AE42,0)</f>
        <v>0</v>
      </c>
      <c r="AH42" s="24">
        <f>ROUND('Форма 4'!C753*'Базовые цены за единицу'!AH42,0)</f>
        <v>0</v>
      </c>
      <c r="AI42" s="24">
        <f>ROUND('Форма 4'!C753*'Базовые цены за единицу'!AI42,0)</f>
        <v>0</v>
      </c>
      <c r="AJ42" s="24">
        <f>ROUND('Форма 4'!C753*'Базовые цены за единицу'!AJ42,0)</f>
        <v>0</v>
      </c>
      <c r="AK42" s="24">
        <f>ROUND('Форма 4'!C753*'Базовые цены за единицу'!AK42,0)</f>
        <v>0</v>
      </c>
    </row>
    <row r="43" spans="1:37">
      <c r="A43" s="28" t="str">
        <f>'Форма 4'!A772</f>
        <v>33.</v>
      </c>
      <c r="B43" s="28">
        <f t="shared" si="1"/>
        <v>63</v>
      </c>
      <c r="C43" s="28">
        <f>ROUND('Форма 4'!C772*'Базовые цены за единицу'!C43,0)</f>
        <v>9</v>
      </c>
      <c r="D43" s="28">
        <f>ROUND('Форма 4'!C772*'Базовые цены за единицу'!D43,0)</f>
        <v>33</v>
      </c>
      <c r="E43" s="28">
        <f>ROUND('Форма 4'!C772*'Базовые цены за единицу'!E43,0)</f>
        <v>3</v>
      </c>
      <c r="F43" s="28">
        <f>ROUND('Форма 4'!C772*'Базовые цены за единицу'!F43,0)</f>
        <v>0</v>
      </c>
      <c r="G43" s="28">
        <f>ROUND('Форма 4'!C772*'Базовые цены за единицу'!G43,0)</f>
        <v>0</v>
      </c>
      <c r="H43" s="28">
        <f>ROUND('Форма 4'!C772*'Базовые цены за единицу'!H43,0)</f>
        <v>0</v>
      </c>
      <c r="I43" s="29">
        <f>ROUND('Форма 4'!C772*'Базовые цены за единицу'!I43,3)</f>
        <v>0.92400000000000004</v>
      </c>
      <c r="J43" s="25" t="e">
        <f ca="1">ОКРУГЛВСЕ('Форма 4'!C772*'Базовые цены за единицу'!J43,3)</f>
        <v>#NAME?</v>
      </c>
      <c r="K43" s="29">
        <f>ROUND('Форма 4'!C772*'Базовые цены за единицу'!K43,3)</f>
        <v>0.23</v>
      </c>
      <c r="L43" s="28">
        <f>ROUND('Форма 4'!C772*'Базовые цены за единицу'!L43,0)</f>
        <v>0</v>
      </c>
      <c r="M43" s="28">
        <f>ROUND('Форма 4'!C772*'Базовые цены за единицу'!M43,0)</f>
        <v>0</v>
      </c>
      <c r="N43" s="28"/>
      <c r="O43" s="28"/>
      <c r="P43" s="28">
        <f>ROUND('Форма 4'!C772*'Базовые цены за единицу'!P43,0)</f>
        <v>9</v>
      </c>
      <c r="Q43" s="28">
        <f>ROUND('Форма 4'!C772*'Базовые цены за единицу'!Q43,0)</f>
        <v>3</v>
      </c>
      <c r="R43" s="28">
        <f>ROUND('Форма 4'!C772*'Базовые цены за единицу'!R43,0)</f>
        <v>6</v>
      </c>
      <c r="S43" s="28">
        <f>ROUND('Форма 4'!C772*'Базовые цены за единицу'!S43,0)</f>
        <v>2</v>
      </c>
      <c r="T43" s="28">
        <f>ROUND('Форма 4'!C772*'Базовые цены за единицу'!T43,0)</f>
        <v>0</v>
      </c>
      <c r="U43" s="28">
        <f>ROUND('Форма 4'!C772*'Базовые цены за единицу'!U43,0)</f>
        <v>0</v>
      </c>
      <c r="V43" s="28">
        <f>ROUND('Форма 4'!C772*'Базовые цены за единицу'!V43,0)</f>
        <v>0</v>
      </c>
      <c r="X43" s="24">
        <f>ROUND('Форма 4'!C772*'Базовые цены за единицу'!X43,0)</f>
        <v>0</v>
      </c>
      <c r="Y43" s="24">
        <f>IF(Определители!I43="9",ROUND((C43+E43)*(Начисления!M43/100)*('Форма 4'!C784/100),0),0)</f>
        <v>0</v>
      </c>
      <c r="Z43" s="24">
        <f>IF(Определители!I43="9",ROUND((C43+E43)*(100-Начисления!M43/100)*('Форма 4'!C784/100),0),0)</f>
        <v>0</v>
      </c>
      <c r="AA43" s="24">
        <f>IF(Определители!I43="9",ROUND((C43+E43)*(Начисления!M43/100)*('Форма 4'!C787/100),0),0)</f>
        <v>0</v>
      </c>
      <c r="AB43" s="24">
        <f>IF(Определители!I43="9",ROUND((C43+E43)*(100-Начисления!M43/100)*('Форма 4'!C787/100),0),0)</f>
        <v>0</v>
      </c>
      <c r="AC43" s="24">
        <f>IF(Определители!I43="9",ROUND(B43*Начисления!M43/100,0),0)</f>
        <v>0</v>
      </c>
      <c r="AD43" s="24">
        <f>IF(Определители!I43="9",ROUND(B43*(100-Начисления!M43)/100,0),0)</f>
        <v>0</v>
      </c>
      <c r="AE43" s="24">
        <f>ROUND('Форма 4'!C772*'Базовые цены за единицу'!AE43,0)</f>
        <v>0</v>
      </c>
      <c r="AF43" s="24">
        <f>ROUND('Форма 4'!C772*'Базовые цены за единицу'!AF43,0)</f>
        <v>13</v>
      </c>
      <c r="AG43" s="24">
        <f>ROUND('Форма 4'!C772*'Базовые цены за единицу'!AG43,0)</f>
        <v>8</v>
      </c>
      <c r="AH43" s="24">
        <f>ROUND('Форма 4'!C772*'Базовые цены за единицу'!AH43,0)</f>
        <v>0</v>
      </c>
      <c r="AI43" s="24">
        <f>ROUND('Форма 4'!C772*'Базовые цены за единицу'!AI43,0)</f>
        <v>0</v>
      </c>
      <c r="AJ43" s="24">
        <f>ROUND('Форма 4'!C772*'Базовые цены за единицу'!AJ43,0)</f>
        <v>0</v>
      </c>
      <c r="AK43" s="24">
        <f>ROUND('Форма 4'!C772*'Базовые цены за единицу'!AK43,0)</f>
        <v>0</v>
      </c>
    </row>
    <row r="44" spans="1:37">
      <c r="A44" s="28" t="str">
        <f>'Форма 4'!A791</f>
        <v>34.</v>
      </c>
      <c r="B44" s="28">
        <f t="shared" si="1"/>
        <v>14</v>
      </c>
      <c r="C44" s="28">
        <f>ROUND('Форма 4'!C791*'Базовые цены за единицу'!C44,0)</f>
        <v>0</v>
      </c>
      <c r="D44" s="28">
        <f>ROUND('Форма 4'!C791*'Базовые цены за единицу'!D44,0)</f>
        <v>12</v>
      </c>
      <c r="E44" s="28">
        <f>ROUND('Форма 4'!C791*'Базовые цены за единицу'!E44,0)</f>
        <v>1</v>
      </c>
      <c r="F44" s="28">
        <f>ROUND('Форма 4'!C791*'Базовые цены за единицу'!F44,0)</f>
        <v>0</v>
      </c>
      <c r="G44" s="28">
        <f>ROUND('Форма 4'!C791*'Базовые цены за единицу'!G44,0)</f>
        <v>0</v>
      </c>
      <c r="H44" s="28">
        <f>ROUND('Форма 4'!C791*'Базовые цены за единицу'!H44,0)</f>
        <v>0</v>
      </c>
      <c r="I44" s="29">
        <f>ROUND('Форма 4'!C791*'Базовые цены за единицу'!I44,3)</f>
        <v>0</v>
      </c>
      <c r="J44" s="25" t="e">
        <f ca="1">ОКРУГЛВСЕ('Форма 4'!C791*'Базовые цены за единицу'!J44,3)</f>
        <v>#NAME?</v>
      </c>
      <c r="K44" s="29">
        <f>ROUND('Форма 4'!C791*'Базовые цены за единицу'!K44,3)</f>
        <v>7.3999999999999996E-2</v>
      </c>
      <c r="L44" s="28">
        <f>ROUND('Форма 4'!C791*'Базовые цены за единицу'!L44,0)</f>
        <v>0</v>
      </c>
      <c r="M44" s="28">
        <f>ROUND('Форма 4'!C791*'Базовые цены за единицу'!M44,0)</f>
        <v>0</v>
      </c>
      <c r="N44" s="28"/>
      <c r="O44" s="28"/>
      <c r="P44" s="28">
        <f>ROUND('Форма 4'!C791*'Базовые цены за единицу'!P44,0)</f>
        <v>0</v>
      </c>
      <c r="Q44" s="28">
        <f>ROUND('Форма 4'!C791*'Базовые цены за единицу'!Q44,0)</f>
        <v>1</v>
      </c>
      <c r="R44" s="28">
        <f>ROUND('Форма 4'!C791*'Базовые цены за единицу'!R44,0)</f>
        <v>0</v>
      </c>
      <c r="S44" s="28">
        <f>ROUND('Форма 4'!C791*'Базовые цены за единицу'!S44,0)</f>
        <v>1</v>
      </c>
      <c r="T44" s="28">
        <f>ROUND('Форма 4'!C791*'Базовые цены за единицу'!T44,0)</f>
        <v>0</v>
      </c>
      <c r="U44" s="28">
        <f>ROUND('Форма 4'!C791*'Базовые цены за единицу'!U44,0)</f>
        <v>0</v>
      </c>
      <c r="V44" s="28">
        <f>ROUND('Форма 4'!C791*'Базовые цены за единицу'!V44,0)</f>
        <v>0</v>
      </c>
      <c r="X44" s="24">
        <f>ROUND('Форма 4'!C791*'Базовые цены за единицу'!X44,0)</f>
        <v>0</v>
      </c>
      <c r="Y44" s="24">
        <f>IF(Определители!I44="9",ROUND((C44+E44)*(Начисления!M44/100)*('Форма 4'!C803/100),0),0)</f>
        <v>0</v>
      </c>
      <c r="Z44" s="24">
        <f>IF(Определители!I44="9",ROUND((C44+E44)*(100-Начисления!M44/100)*('Форма 4'!C803/100),0),0)</f>
        <v>0</v>
      </c>
      <c r="AA44" s="24">
        <f>IF(Определители!I44="9",ROUND((C44+E44)*(Начисления!M44/100)*('Форма 4'!C806/100),0),0)</f>
        <v>0</v>
      </c>
      <c r="AB44" s="24">
        <f>IF(Определители!I44="9",ROUND((C44+E44)*(100-Начисления!M44/100)*('Форма 4'!C806/100),0),0)</f>
        <v>0</v>
      </c>
      <c r="AC44" s="24">
        <f>IF(Определители!I44="9",ROUND(B44*Начисления!M44/100,0),0)</f>
        <v>0</v>
      </c>
      <c r="AD44" s="24">
        <f>IF(Определители!I44="9",ROUND(B44*(100-Начисления!M44)/100,0),0)</f>
        <v>0</v>
      </c>
      <c r="AE44" s="24">
        <f>ROUND('Форма 4'!C791*'Базовые цены за единицу'!AE44,0)</f>
        <v>0</v>
      </c>
      <c r="AF44" s="24">
        <f>ROUND('Форма 4'!C791*'Базовые цены за единицу'!AF44,0)</f>
        <v>1</v>
      </c>
      <c r="AG44" s="24">
        <f>ROUND('Форма 4'!C791*'Базовые цены за единицу'!AG44,0)</f>
        <v>1</v>
      </c>
      <c r="AH44" s="24">
        <f>ROUND('Форма 4'!C791*'Базовые цены за единицу'!AH44,0)</f>
        <v>0</v>
      </c>
      <c r="AI44" s="24">
        <f>ROUND('Форма 4'!C791*'Базовые цены за единицу'!AI44,0)</f>
        <v>0</v>
      </c>
      <c r="AJ44" s="24">
        <f>ROUND('Форма 4'!C791*'Базовые цены за единицу'!AJ44,0)</f>
        <v>0</v>
      </c>
      <c r="AK44" s="24">
        <f>ROUND('Форма 4'!C791*'Базовые цены за единицу'!AK44,0)</f>
        <v>0</v>
      </c>
    </row>
    <row r="45" spans="1:37">
      <c r="A45" s="28" t="str">
        <f>'Форма 4'!A810</f>
        <v>35.</v>
      </c>
      <c r="B45" s="28">
        <f t="shared" si="1"/>
        <v>104</v>
      </c>
      <c r="C45" s="28">
        <f>ROUND('Форма 4'!C810*'Базовые цены за единицу'!C45,0)</f>
        <v>0</v>
      </c>
      <c r="D45" s="28">
        <f>ROUND('Форма 4'!C810*'Базовые цены за единицу'!D45,0)</f>
        <v>104</v>
      </c>
      <c r="E45" s="28">
        <f>ROUND('Форма 4'!C810*'Базовые цены за единицу'!E45,0)</f>
        <v>0</v>
      </c>
      <c r="F45" s="28">
        <f>ROUND('Форма 4'!C810*'Базовые цены за единицу'!F45,0)</f>
        <v>0</v>
      </c>
      <c r="G45" s="28">
        <f>ROUND('Форма 4'!C810*'Базовые цены за единицу'!G45,0)</f>
        <v>0</v>
      </c>
      <c r="H45" s="28">
        <f>ROUND('Форма 4'!C810*'Базовые цены за единицу'!H45,0)</f>
        <v>0</v>
      </c>
      <c r="I45" s="29">
        <f>ROUND('Форма 4'!C810*'Базовые цены за единицу'!I45,3)</f>
        <v>0</v>
      </c>
      <c r="J45" s="25" t="e">
        <f ca="1">ОКРУГЛВСЕ('Форма 4'!C810*'Базовые цены за единицу'!J45,3)</f>
        <v>#NAME?</v>
      </c>
      <c r="K45" s="29">
        <f>ROUND('Форма 4'!C810*'Базовые цены за единицу'!K45,3)</f>
        <v>0</v>
      </c>
      <c r="L45" s="28">
        <f>ROUND('Форма 4'!C810*'Базовые цены за единицу'!L45,0)</f>
        <v>0</v>
      </c>
      <c r="M45" s="28">
        <f>ROUND('Форма 4'!C810*'Базовые цены за единицу'!M45,0)</f>
        <v>0</v>
      </c>
      <c r="N45" s="28"/>
      <c r="O45" s="28"/>
      <c r="P45" s="28">
        <f>ROUND('Форма 4'!C810*'Базовые цены за единицу'!P45,0)</f>
        <v>0</v>
      </c>
      <c r="Q45" s="28">
        <f>ROUND('Форма 4'!C810*'Базовые цены за единицу'!Q45,0)</f>
        <v>0</v>
      </c>
      <c r="R45" s="28">
        <f>ROUND('Форма 4'!C810*'Базовые цены за единицу'!R45,0)</f>
        <v>0</v>
      </c>
      <c r="S45" s="28">
        <f>ROUND('Форма 4'!C810*'Базовые цены за единицу'!S45,0)</f>
        <v>0</v>
      </c>
      <c r="T45" s="28">
        <f>ROUND('Форма 4'!C810*'Базовые цены за единицу'!T45,0)</f>
        <v>0</v>
      </c>
      <c r="U45" s="28">
        <f>ROUND('Форма 4'!C810*'Базовые цены за единицу'!U45,0)</f>
        <v>0</v>
      </c>
      <c r="V45" s="28">
        <f>ROUND('Форма 4'!C810*'Базовые цены за единицу'!V45,0)</f>
        <v>0</v>
      </c>
      <c r="X45" s="24">
        <f>ROUND('Форма 4'!C810*'Базовые цены за единицу'!X45,0)</f>
        <v>0</v>
      </c>
      <c r="Y45" s="24">
        <f>IF(Определители!I45="9",ROUND((C45+E45)*(Начисления!M45/100)*('Форма 4'!C822/100),0),0)</f>
        <v>0</v>
      </c>
      <c r="Z45" s="24">
        <f>IF(Определители!I45="9",ROUND((C45+E45)*(100-Начисления!M45/100)*('Форма 4'!C822/100),0),0)</f>
        <v>0</v>
      </c>
      <c r="AA45" s="24">
        <f>IF(Определители!I45="9",ROUND((C45+E45)*(Начисления!M45/100)*('Форма 4'!C825/100),0),0)</f>
        <v>0</v>
      </c>
      <c r="AB45" s="24">
        <f>IF(Определители!I45="9",ROUND((C45+E45)*(100-Начисления!M45/100)*('Форма 4'!C825/100),0),0)</f>
        <v>0</v>
      </c>
      <c r="AC45" s="24">
        <f>IF(Определители!I45="9",ROUND(B45*Начисления!M45/100,0),0)</f>
        <v>0</v>
      </c>
      <c r="AD45" s="24">
        <f>IF(Определители!I45="9",ROUND(B45*(100-Начисления!M45)/100,0),0)</f>
        <v>0</v>
      </c>
      <c r="AE45" s="24">
        <f>ROUND('Форма 4'!C810*'Базовые цены за единицу'!AE45,0)</f>
        <v>0</v>
      </c>
      <c r="AH45" s="24">
        <f>ROUND('Форма 4'!C810*'Базовые цены за единицу'!AH45,0)</f>
        <v>0</v>
      </c>
      <c r="AI45" s="24">
        <f>ROUND('Форма 4'!C810*'Базовые цены за единицу'!AI45,0)</f>
        <v>0</v>
      </c>
      <c r="AJ45" s="24">
        <f>ROUND('Форма 4'!C810*'Базовые цены за единицу'!AJ45,0)</f>
        <v>0</v>
      </c>
      <c r="AK45" s="24">
        <f>ROUND('Форма 4'!C810*'Базовые цены за единицу'!AK45,0)</f>
        <v>0</v>
      </c>
    </row>
    <row r="46" spans="1:37">
      <c r="A46" s="28" t="str">
        <f>'Форма 4'!A829</f>
        <v>36.</v>
      </c>
      <c r="B46" s="28">
        <f t="shared" si="1"/>
        <v>226</v>
      </c>
      <c r="C46" s="28">
        <f>ROUND('Форма 4'!C829*'Базовые цены за единицу'!C46,0)</f>
        <v>113</v>
      </c>
      <c r="D46" s="28">
        <f>ROUND('Форма 4'!C829*'Базовые цены за единицу'!D46,0)</f>
        <v>113</v>
      </c>
      <c r="E46" s="28">
        <f>ROUND('Форма 4'!C829*'Базовые цены за единицу'!E46,0)</f>
        <v>18</v>
      </c>
      <c r="F46" s="28">
        <f>ROUND('Форма 4'!C829*'Базовые цены за единицу'!F46,0)</f>
        <v>0</v>
      </c>
      <c r="G46" s="28">
        <f>ROUND('Форма 4'!C829*'Базовые цены за единицу'!G46,0)</f>
        <v>0</v>
      </c>
      <c r="H46" s="28">
        <f>ROUND('Форма 4'!C829*'Базовые цены за единицу'!H46,0)</f>
        <v>0</v>
      </c>
      <c r="I46" s="29">
        <f>ROUND('Форма 4'!C829*'Базовые цены за единицу'!I46,3)</f>
        <v>10.922000000000001</v>
      </c>
      <c r="J46" s="25" t="e">
        <f ca="1">ОКРУГЛВСЕ('Форма 4'!C829*'Базовые цены за единицу'!J46,3)</f>
        <v>#NAME?</v>
      </c>
      <c r="K46" s="29">
        <f>ROUND('Форма 4'!C829*'Базовые цены за единицу'!K46,3)</f>
        <v>1.504</v>
      </c>
      <c r="L46" s="28">
        <f>ROUND('Форма 4'!C829*'Базовые цены за единицу'!L46,0)</f>
        <v>0</v>
      </c>
      <c r="M46" s="28">
        <f>ROUND('Форма 4'!C829*'Базовые цены за единицу'!M46,0)</f>
        <v>0</v>
      </c>
      <c r="N46" s="28">
        <f>ROUND((C46+E46)*'Форма 4'!C840/100,0)</f>
        <v>136</v>
      </c>
      <c r="O46" s="28">
        <f>ROUND((C46+E46)*'Форма 4'!C843/100,0)</f>
        <v>79</v>
      </c>
      <c r="P46" s="28">
        <f>ROUND('Форма 4'!C829*'Базовые цены за единицу'!P46,0)</f>
        <v>118</v>
      </c>
      <c r="Q46" s="28">
        <f>ROUND('Форма 4'!C829*'Базовые цены за единицу'!Q46,0)</f>
        <v>19</v>
      </c>
      <c r="R46" s="28">
        <f>ROUND('Форма 4'!C829*'Базовые цены за единицу'!R46,0)</f>
        <v>68</v>
      </c>
      <c r="S46" s="28">
        <f>ROUND('Форма 4'!C829*'Базовые цены за единицу'!S46,0)</f>
        <v>11</v>
      </c>
      <c r="T46" s="28">
        <f>ROUND('Форма 4'!C829*'Базовые цены за единицу'!T46,0)</f>
        <v>0</v>
      </c>
      <c r="U46" s="28">
        <f>ROUND('Форма 4'!C829*'Базовые цены за единицу'!U46,0)</f>
        <v>0</v>
      </c>
      <c r="V46" s="28">
        <f>ROUND('Форма 4'!C829*'Базовые цены за единицу'!V46,0)</f>
        <v>0</v>
      </c>
      <c r="X46" s="24">
        <f>ROUND('Форма 4'!C829*'Базовые цены за единицу'!X46,0)</f>
        <v>0</v>
      </c>
      <c r="Y46" s="24">
        <f>IF(Определители!I46="9",ROUND((C46+E46)*(Начисления!M46/100)*('Форма 4'!C840/100),0),0)</f>
        <v>0</v>
      </c>
      <c r="Z46" s="24">
        <f>IF(Определители!I46="9",ROUND((C46+E46)*(100-Начисления!M46/100)*('Форма 4'!C840/100),0),0)</f>
        <v>0</v>
      </c>
      <c r="AA46" s="24">
        <f>IF(Определители!I46="9",ROUND((C46+E46)*(Начисления!M46/100)*('Форма 4'!C843/100),0),0)</f>
        <v>0</v>
      </c>
      <c r="AB46" s="24">
        <f>IF(Определители!I46="9",ROUND((C46+E46)*(100-Начисления!M46/100)*('Форма 4'!C843/100),0),0)</f>
        <v>0</v>
      </c>
      <c r="AC46" s="24">
        <f>IF(Определители!I46="9",ROUND(B46*Начисления!M46/100,0),0)</f>
        <v>0</v>
      </c>
      <c r="AD46" s="24">
        <f>IF(Определители!I46="9",ROUND(B46*(100-Начисления!M46)/100,0),0)</f>
        <v>0</v>
      </c>
      <c r="AE46" s="24">
        <f>ROUND('Форма 4'!C829*'Базовые цены за единицу'!AE46,0)</f>
        <v>0</v>
      </c>
      <c r="AH46" s="24">
        <f>ROUND('Форма 4'!C829*'Базовые цены за единицу'!AH46,0)</f>
        <v>0</v>
      </c>
      <c r="AI46" s="24">
        <f>ROUND('Форма 4'!C829*'Базовые цены за единицу'!AI46,0)</f>
        <v>0</v>
      </c>
      <c r="AJ46" s="24">
        <f>ROUND('Форма 4'!C829*'Базовые цены за единицу'!AJ46,0)</f>
        <v>0</v>
      </c>
      <c r="AK46" s="24">
        <f>ROUND('Форма 4'!C829*'Базовые цены за единицу'!AK46,0)</f>
        <v>0</v>
      </c>
    </row>
    <row r="47" spans="1:37">
      <c r="A47" s="28" t="str">
        <f>'Форма 4'!A847</f>
        <v>38.</v>
      </c>
      <c r="B47" s="28">
        <f t="shared" si="1"/>
        <v>42</v>
      </c>
      <c r="C47" s="28">
        <f>ROUND('Форма 4'!C847*'Базовые цены за единицу'!C47,0)</f>
        <v>14</v>
      </c>
      <c r="D47" s="28">
        <f>ROUND('Форма 4'!C847*'Базовые цены за единицу'!D47,0)</f>
        <v>28</v>
      </c>
      <c r="E47" s="28">
        <f>ROUND('Форма 4'!C847*'Базовые цены за единицу'!E47,0)</f>
        <v>5</v>
      </c>
      <c r="F47" s="28">
        <f>ROUND('Форма 4'!C847*'Базовые цены за единицу'!F47,0)</f>
        <v>0</v>
      </c>
      <c r="G47" s="28">
        <f>ROUND('Форма 4'!C847*'Базовые цены за единицу'!G47,0)</f>
        <v>0</v>
      </c>
      <c r="H47" s="28">
        <f>ROUND('Форма 4'!C847*'Базовые цены за единицу'!H47,0)</f>
        <v>0</v>
      </c>
      <c r="I47" s="29">
        <f>ROUND('Форма 4'!C847*'Базовые цены за единицу'!I47,3)</f>
        <v>1.3859999999999999</v>
      </c>
      <c r="J47" s="25" t="e">
        <f ca="1">ОКРУГЛВСЕ('Форма 4'!C847*'Базовые цены за единицу'!J47,3)</f>
        <v>#NAME?</v>
      </c>
      <c r="K47" s="29">
        <f>ROUND('Форма 4'!C847*'Базовые цены за единицу'!K47,3)</f>
        <v>0.377</v>
      </c>
      <c r="L47" s="28">
        <f>ROUND('Форма 4'!C847*'Базовые цены за единицу'!L47,0)</f>
        <v>0</v>
      </c>
      <c r="M47" s="28">
        <f>ROUND('Форма 4'!C847*'Базовые цены за единицу'!M47,0)</f>
        <v>0</v>
      </c>
      <c r="N47" s="28">
        <f>ROUND((C47+E47)*'Форма 4'!C858/100,0)</f>
        <v>20</v>
      </c>
      <c r="O47" s="28">
        <f>ROUND((C47+E47)*'Форма 4'!C861/100,0)</f>
        <v>11</v>
      </c>
      <c r="P47" s="28">
        <f>ROUND('Форма 4'!C847*'Базовые цены за единицу'!P47,0)</f>
        <v>14</v>
      </c>
      <c r="Q47" s="28">
        <f>ROUND('Форма 4'!C847*'Базовые цены за единицу'!Q47,0)</f>
        <v>5</v>
      </c>
      <c r="R47" s="28">
        <f>ROUND('Форма 4'!C847*'Базовые цены за единицу'!R47,0)</f>
        <v>8</v>
      </c>
      <c r="S47" s="28">
        <f>ROUND('Форма 4'!C847*'Базовые цены за единицу'!S47,0)</f>
        <v>3</v>
      </c>
      <c r="T47" s="28">
        <f>ROUND('Форма 4'!C847*'Базовые цены за единицу'!T47,0)</f>
        <v>0</v>
      </c>
      <c r="U47" s="28">
        <f>ROUND('Форма 4'!C847*'Базовые цены за единицу'!U47,0)</f>
        <v>0</v>
      </c>
      <c r="V47" s="28">
        <f>ROUND('Форма 4'!C847*'Базовые цены за единицу'!V47,0)</f>
        <v>0</v>
      </c>
      <c r="X47" s="24">
        <f>ROUND('Форма 4'!C847*'Базовые цены за единицу'!X47,0)</f>
        <v>0</v>
      </c>
      <c r="Y47" s="24">
        <f>IF(Определители!I47="9",ROUND((C47+E47)*(Начисления!M47/100)*('Форма 4'!C858/100),0),0)</f>
        <v>0</v>
      </c>
      <c r="Z47" s="24">
        <f>IF(Определители!I47="9",ROUND((C47+E47)*(100-Начисления!M47/100)*('Форма 4'!C858/100),0),0)</f>
        <v>0</v>
      </c>
      <c r="AA47" s="24">
        <f>IF(Определители!I47="9",ROUND((C47+E47)*(Начисления!M47/100)*('Форма 4'!C861/100),0),0)</f>
        <v>0</v>
      </c>
      <c r="AB47" s="24">
        <f>IF(Определители!I47="9",ROUND((C47+E47)*(100-Начисления!M47/100)*('Форма 4'!C861/100),0),0)</f>
        <v>0</v>
      </c>
      <c r="AC47" s="24">
        <f>IF(Определители!I47="9",ROUND(B47*Начисления!M47/100,0),0)</f>
        <v>0</v>
      </c>
      <c r="AD47" s="24">
        <f>IF(Определители!I47="9",ROUND(B47*(100-Начисления!M47)/100,0),0)</f>
        <v>0</v>
      </c>
      <c r="AE47" s="24">
        <f>ROUND('Форма 4'!C847*'Базовые цены за единицу'!AE47,0)</f>
        <v>0</v>
      </c>
      <c r="AH47" s="24">
        <f>ROUND('Форма 4'!C847*'Базовые цены за единицу'!AH47,0)</f>
        <v>0</v>
      </c>
      <c r="AI47" s="24">
        <f>ROUND('Форма 4'!C847*'Базовые цены за единицу'!AI47,0)</f>
        <v>0</v>
      </c>
      <c r="AJ47" s="24">
        <f>ROUND('Форма 4'!C847*'Базовые цены за единицу'!AJ47,0)</f>
        <v>0</v>
      </c>
      <c r="AK47" s="24">
        <f>ROUND('Форма 4'!C847*'Базовые цены за единицу'!AK47,0)</f>
        <v>0</v>
      </c>
    </row>
    <row r="48" spans="1:37">
      <c r="A48" s="28" t="str">
        <f>'Форма 4'!A865</f>
        <v>39.</v>
      </c>
      <c r="B48" s="28">
        <f t="shared" si="1"/>
        <v>14</v>
      </c>
      <c r="C48" s="28">
        <f>ROUND('Форма 4'!C865*'Базовые цены за единицу'!C48,0)</f>
        <v>0</v>
      </c>
      <c r="D48" s="28">
        <f>ROUND('Форма 4'!C865*'Базовые цены за единицу'!D48,0)</f>
        <v>12</v>
      </c>
      <c r="E48" s="28">
        <f>ROUND('Форма 4'!C865*'Базовые цены за единицу'!E48,0)</f>
        <v>1</v>
      </c>
      <c r="F48" s="28">
        <f>ROUND('Форма 4'!C865*'Базовые цены за единицу'!F48,0)</f>
        <v>0</v>
      </c>
      <c r="G48" s="28">
        <f>ROUND('Форма 4'!C865*'Базовые цены за единицу'!G48,0)</f>
        <v>0</v>
      </c>
      <c r="H48" s="28">
        <f>ROUND('Форма 4'!C865*'Базовые цены за единицу'!H48,0)</f>
        <v>0</v>
      </c>
      <c r="I48" s="29">
        <f>ROUND('Форма 4'!C865*'Базовые цены за единицу'!I48,3)</f>
        <v>0</v>
      </c>
      <c r="J48" s="25" t="e">
        <f ca="1">ОКРУГЛВСЕ('Форма 4'!C865*'Базовые цены за единицу'!J48,3)</f>
        <v>#NAME?</v>
      </c>
      <c r="K48" s="29">
        <f>ROUND('Форма 4'!C865*'Базовые цены за единицу'!K48,3)</f>
        <v>7.3999999999999996E-2</v>
      </c>
      <c r="L48" s="28">
        <f>ROUND('Форма 4'!C865*'Базовые цены за единицу'!L48,0)</f>
        <v>0</v>
      </c>
      <c r="M48" s="28">
        <f>ROUND('Форма 4'!C865*'Базовые цены за единицу'!M48,0)</f>
        <v>0</v>
      </c>
      <c r="N48" s="28"/>
      <c r="O48" s="28"/>
      <c r="P48" s="28">
        <f>ROUND('Форма 4'!C865*'Базовые цены за единицу'!P48,0)</f>
        <v>0</v>
      </c>
      <c r="Q48" s="28">
        <f>ROUND('Форма 4'!C865*'Базовые цены за единицу'!Q48,0)</f>
        <v>1</v>
      </c>
      <c r="R48" s="28">
        <f>ROUND('Форма 4'!C865*'Базовые цены за единицу'!R48,0)</f>
        <v>0</v>
      </c>
      <c r="S48" s="28">
        <f>ROUND('Форма 4'!C865*'Базовые цены за единицу'!S48,0)</f>
        <v>1</v>
      </c>
      <c r="T48" s="28">
        <f>ROUND('Форма 4'!C865*'Базовые цены за единицу'!T48,0)</f>
        <v>0</v>
      </c>
      <c r="U48" s="28">
        <f>ROUND('Форма 4'!C865*'Базовые цены за единицу'!U48,0)</f>
        <v>0</v>
      </c>
      <c r="V48" s="28">
        <f>ROUND('Форма 4'!C865*'Базовые цены за единицу'!V48,0)</f>
        <v>0</v>
      </c>
      <c r="X48" s="24">
        <f>ROUND('Форма 4'!C865*'Базовые цены за единицу'!X48,0)</f>
        <v>0</v>
      </c>
      <c r="Y48" s="24">
        <f>IF(Определители!I48="9",ROUND((C48+E48)*(Начисления!M48/100)*('Форма 4'!C877/100),0),0)</f>
        <v>0</v>
      </c>
      <c r="Z48" s="24">
        <f>IF(Определители!I48="9",ROUND((C48+E48)*(100-Начисления!M48/100)*('Форма 4'!C877/100),0),0)</f>
        <v>0</v>
      </c>
      <c r="AA48" s="24">
        <f>IF(Определители!I48="9",ROUND((C48+E48)*(Начисления!M48/100)*('Форма 4'!C880/100),0),0)</f>
        <v>0</v>
      </c>
      <c r="AB48" s="24">
        <f>IF(Определители!I48="9",ROUND((C48+E48)*(100-Начисления!M48/100)*('Форма 4'!C880/100),0),0)</f>
        <v>0</v>
      </c>
      <c r="AC48" s="24">
        <f>IF(Определители!I48="9",ROUND(B48*Начисления!M48/100,0),0)</f>
        <v>0</v>
      </c>
      <c r="AD48" s="24">
        <f>IF(Определители!I48="9",ROUND(B48*(100-Начисления!M48)/100,0),0)</f>
        <v>0</v>
      </c>
      <c r="AE48" s="24">
        <f>ROUND('Форма 4'!C865*'Базовые цены за единицу'!AE48,0)</f>
        <v>0</v>
      </c>
      <c r="AF48" s="24">
        <f>ROUND('Форма 4'!C865*'Базовые цены за единицу'!AF48,0)</f>
        <v>1</v>
      </c>
      <c r="AG48" s="24">
        <f>ROUND('Форма 4'!C865*'Базовые цены за единицу'!AG48,0)</f>
        <v>1</v>
      </c>
      <c r="AH48" s="24">
        <f>ROUND('Форма 4'!C865*'Базовые цены за единицу'!AH48,0)</f>
        <v>0</v>
      </c>
      <c r="AI48" s="24">
        <f>ROUND('Форма 4'!C865*'Базовые цены за единицу'!AI48,0)</f>
        <v>0</v>
      </c>
      <c r="AJ48" s="24">
        <f>ROUND('Форма 4'!C865*'Базовые цены за единицу'!AJ48,0)</f>
        <v>0</v>
      </c>
      <c r="AK48" s="24">
        <f>ROUND('Форма 4'!C865*'Базовые цены за единицу'!AK48,0)</f>
        <v>0</v>
      </c>
    </row>
    <row r="49" spans="1:37">
      <c r="A49" s="28" t="str">
        <f>'Форма 4'!A884</f>
        <v>40.</v>
      </c>
      <c r="B49" s="28">
        <f t="shared" si="1"/>
        <v>20</v>
      </c>
      <c r="C49" s="28">
        <f>ROUND('Форма 4'!C884*'Базовые цены за единицу'!C49,0)</f>
        <v>0</v>
      </c>
      <c r="D49" s="28">
        <f>ROUND('Форма 4'!C884*'Базовые цены за единицу'!D49,0)</f>
        <v>20</v>
      </c>
      <c r="E49" s="28">
        <f>ROUND('Форма 4'!C884*'Базовые цены за единицу'!E49,0)</f>
        <v>3</v>
      </c>
      <c r="F49" s="28">
        <f>ROUND('Форма 4'!C884*'Базовые цены за единицу'!F49,0)</f>
        <v>0</v>
      </c>
      <c r="G49" s="28">
        <f>ROUND('Форма 4'!C884*'Базовые цены за единицу'!G49,0)</f>
        <v>0</v>
      </c>
      <c r="H49" s="28">
        <f>ROUND('Форма 4'!C884*'Базовые цены за единицу'!H49,0)</f>
        <v>0</v>
      </c>
      <c r="I49" s="29">
        <f>ROUND('Форма 4'!C884*'Базовые цены за единицу'!I49,3)</f>
        <v>0</v>
      </c>
      <c r="J49" s="25" t="e">
        <f ca="1">ОКРУГЛВСЕ('Форма 4'!C884*'Базовые цены за единицу'!J49,3)</f>
        <v>#NAME?</v>
      </c>
      <c r="K49" s="29">
        <f>ROUND('Форма 4'!C884*'Базовые цены за единицу'!K49,3)</f>
        <v>0.161</v>
      </c>
      <c r="L49" s="28">
        <f>ROUND('Форма 4'!C884*'Базовые цены за единицу'!L49,0)</f>
        <v>0</v>
      </c>
      <c r="M49" s="28">
        <f>ROUND('Форма 4'!C884*'Базовые цены за единицу'!M49,0)</f>
        <v>0</v>
      </c>
      <c r="N49" s="28">
        <f>ROUND((C49+E49)*'Форма 4'!C896/100,0)</f>
        <v>3</v>
      </c>
      <c r="O49" s="28">
        <f>ROUND((C49+E49)*'Форма 4'!C899/100,0)</f>
        <v>1</v>
      </c>
      <c r="P49" s="28">
        <f>ROUND('Форма 4'!C884*'Базовые цены за единицу'!P49,0)</f>
        <v>0</v>
      </c>
      <c r="Q49" s="28">
        <f>ROUND('Форма 4'!C884*'Базовые цены за единицу'!Q49,0)</f>
        <v>2</v>
      </c>
      <c r="R49" s="28">
        <f>ROUND('Форма 4'!C884*'Базовые цены за единицу'!R49,0)</f>
        <v>0</v>
      </c>
      <c r="S49" s="28">
        <f>ROUND('Форма 4'!C884*'Базовые цены за единицу'!S49,0)</f>
        <v>1</v>
      </c>
      <c r="T49" s="28">
        <f>ROUND('Форма 4'!C884*'Базовые цены за единицу'!T49,0)</f>
        <v>0</v>
      </c>
      <c r="U49" s="28">
        <f>ROUND('Форма 4'!C884*'Базовые цены за единицу'!U49,0)</f>
        <v>0</v>
      </c>
      <c r="V49" s="28">
        <f>ROUND('Форма 4'!C884*'Базовые цены за единицу'!V49,0)</f>
        <v>0</v>
      </c>
      <c r="X49" s="24">
        <f>ROUND('Форма 4'!C884*'Базовые цены за единицу'!X49,0)</f>
        <v>0</v>
      </c>
      <c r="Y49" s="24">
        <f>IF(Определители!I49="9",ROUND((C49+E49)*(Начисления!M49/100)*('Форма 4'!C896/100),0),0)</f>
        <v>0</v>
      </c>
      <c r="Z49" s="24">
        <f>IF(Определители!I49="9",ROUND((C49+E49)*(100-Начисления!M49/100)*('Форма 4'!C896/100),0),0)</f>
        <v>0</v>
      </c>
      <c r="AA49" s="24">
        <f>IF(Определители!I49="9",ROUND((C49+E49)*(Начисления!M49/100)*('Форма 4'!C899/100),0),0)</f>
        <v>0</v>
      </c>
      <c r="AB49" s="24">
        <f>IF(Определители!I49="9",ROUND((C49+E49)*(100-Начисления!M49/100)*('Форма 4'!C899/100),0),0)</f>
        <v>0</v>
      </c>
      <c r="AC49" s="24">
        <f>IF(Определители!I49="9",ROUND(B49*Начисления!M49/100,0),0)</f>
        <v>0</v>
      </c>
      <c r="AD49" s="24">
        <f>IF(Определители!I49="9",ROUND(B49*(100-Начисления!M49)/100,0),0)</f>
        <v>0</v>
      </c>
      <c r="AE49" s="24">
        <f>ROUND('Форма 4'!C884*'Базовые цены за единицу'!AE49,0)</f>
        <v>0</v>
      </c>
      <c r="AH49" s="24">
        <f>ROUND('Форма 4'!C884*'Базовые цены за единицу'!AH49,0)</f>
        <v>0</v>
      </c>
      <c r="AI49" s="24">
        <f>ROUND('Форма 4'!C884*'Базовые цены за единицу'!AI49,0)</f>
        <v>0</v>
      </c>
      <c r="AJ49" s="24">
        <f>ROUND('Форма 4'!C884*'Базовые цены за единицу'!AJ49,0)</f>
        <v>0</v>
      </c>
      <c r="AK49" s="24">
        <f>ROUND('Форма 4'!C884*'Базовые цены за единицу'!AK49,0)</f>
        <v>0</v>
      </c>
    </row>
    <row r="50" spans="1:37">
      <c r="A50" s="28" t="str">
        <f>'Форма 4'!A903</f>
        <v>41.</v>
      </c>
      <c r="B50" s="28">
        <f t="shared" si="1"/>
        <v>162</v>
      </c>
      <c r="C50" s="28">
        <f>ROUND('Форма 4'!C903*'Базовые цены за единицу'!C50,0)</f>
        <v>0</v>
      </c>
      <c r="D50" s="28">
        <f>ROUND('Форма 4'!C903*'Базовые цены за единицу'!D50,0)</f>
        <v>140</v>
      </c>
      <c r="E50" s="28">
        <f>ROUND('Форма 4'!C903*'Базовые цены за единицу'!E50,0)</f>
        <v>14</v>
      </c>
      <c r="F50" s="28">
        <f>ROUND('Форма 4'!C903*'Базовые цены за единицу'!F50,0)</f>
        <v>0</v>
      </c>
      <c r="G50" s="28">
        <f>ROUND('Форма 4'!C903*'Базовые цены за единицу'!G50,0)</f>
        <v>0</v>
      </c>
      <c r="H50" s="28">
        <f>ROUND('Форма 4'!C903*'Базовые цены за единицу'!H50,0)</f>
        <v>0</v>
      </c>
      <c r="I50" s="29">
        <f>ROUND('Форма 4'!C903*'Базовые цены за единицу'!I50,3)</f>
        <v>0</v>
      </c>
      <c r="J50" s="25" t="e">
        <f ca="1">ОКРУГЛВСЕ('Форма 4'!C903*'Базовые цены за единицу'!J50,3)</f>
        <v>#NAME?</v>
      </c>
      <c r="K50" s="29">
        <f>ROUND('Форма 4'!C903*'Базовые цены за единицу'!K50,3)</f>
        <v>0.87</v>
      </c>
      <c r="L50" s="28">
        <f>ROUND('Форма 4'!C903*'Базовые цены за единицу'!L50,0)</f>
        <v>0</v>
      </c>
      <c r="M50" s="28">
        <f>ROUND('Форма 4'!C903*'Базовые цены за единицу'!M50,0)</f>
        <v>0</v>
      </c>
      <c r="N50" s="28"/>
      <c r="O50" s="28"/>
      <c r="P50" s="28">
        <f>ROUND('Форма 4'!C903*'Базовые цены за единицу'!P50,0)</f>
        <v>0</v>
      </c>
      <c r="Q50" s="28">
        <f>ROUND('Форма 4'!C903*'Базовые цены за единицу'!Q50,0)</f>
        <v>14</v>
      </c>
      <c r="R50" s="28">
        <f>ROUND('Форма 4'!C903*'Базовые цены за единицу'!R50,0)</f>
        <v>0</v>
      </c>
      <c r="S50" s="28">
        <f>ROUND('Форма 4'!C903*'Базовые цены за единицу'!S50,0)</f>
        <v>8</v>
      </c>
      <c r="T50" s="28">
        <f>ROUND('Форма 4'!C903*'Базовые цены за единицу'!T50,0)</f>
        <v>0</v>
      </c>
      <c r="U50" s="28">
        <f>ROUND('Форма 4'!C903*'Базовые цены за единицу'!U50,0)</f>
        <v>0</v>
      </c>
      <c r="V50" s="28">
        <f>ROUND('Форма 4'!C903*'Базовые цены за единицу'!V50,0)</f>
        <v>0</v>
      </c>
      <c r="X50" s="24">
        <f>ROUND('Форма 4'!C903*'Базовые цены за единицу'!X50,0)</f>
        <v>0</v>
      </c>
      <c r="Y50" s="24">
        <f>IF(Определители!I50="9",ROUND((C50+E50)*(Начисления!M50/100)*('Форма 4'!C915/100),0),0)</f>
        <v>0</v>
      </c>
      <c r="Z50" s="24">
        <f>IF(Определители!I50="9",ROUND((C50+E50)*(100-Начисления!M50/100)*('Форма 4'!C915/100),0),0)</f>
        <v>0</v>
      </c>
      <c r="AA50" s="24">
        <f>IF(Определители!I50="9",ROUND((C50+E50)*(Начисления!M50/100)*('Форма 4'!C918/100),0),0)</f>
        <v>0</v>
      </c>
      <c r="AB50" s="24">
        <f>IF(Определители!I50="9",ROUND((C50+E50)*(100-Начисления!M50/100)*('Форма 4'!C918/100),0),0)</f>
        <v>0</v>
      </c>
      <c r="AC50" s="24">
        <f>IF(Определители!I50="9",ROUND(B50*Начисления!M50/100,0),0)</f>
        <v>0</v>
      </c>
      <c r="AD50" s="24">
        <f>IF(Определители!I50="9",ROUND(B50*(100-Начисления!M50)/100,0),0)</f>
        <v>0</v>
      </c>
      <c r="AE50" s="24">
        <f>ROUND('Форма 4'!C903*'Базовые цены за единицу'!AE50,0)</f>
        <v>0</v>
      </c>
      <c r="AF50" s="24">
        <f>ROUND('Форма 4'!C903*'Базовые цены за единицу'!AF50,0)</f>
        <v>14</v>
      </c>
      <c r="AG50" s="24">
        <f>ROUND('Форма 4'!C903*'Базовые цены за единицу'!AG50,0)</f>
        <v>8</v>
      </c>
      <c r="AH50" s="24">
        <f>ROUND('Форма 4'!C903*'Базовые цены за единицу'!AH50,0)</f>
        <v>0</v>
      </c>
      <c r="AI50" s="24">
        <f>ROUND('Форма 4'!C903*'Базовые цены за единицу'!AI50,0)</f>
        <v>0</v>
      </c>
      <c r="AJ50" s="24">
        <f>ROUND('Форма 4'!C903*'Базовые цены за единицу'!AJ50,0)</f>
        <v>0</v>
      </c>
      <c r="AK50" s="24">
        <f>ROUND('Форма 4'!C903*'Базовые цены за единицу'!AK50,0)</f>
        <v>0</v>
      </c>
    </row>
    <row r="51" spans="1:37">
      <c r="A51" s="28" t="str">
        <f>'Форма 4'!A922</f>
        <v>42.</v>
      </c>
      <c r="B51" s="28">
        <f t="shared" si="1"/>
        <v>508</v>
      </c>
      <c r="C51" s="28">
        <f>ROUND('Форма 4'!C922*'Базовые цены за единицу'!C51,0)</f>
        <v>0</v>
      </c>
      <c r="D51" s="28">
        <f>ROUND('Форма 4'!C922*'Базовые цены за единицу'!D51,0)</f>
        <v>508</v>
      </c>
      <c r="E51" s="28">
        <f>ROUND('Форма 4'!C922*'Базовые цены за единицу'!E51,0)</f>
        <v>0</v>
      </c>
      <c r="F51" s="28">
        <f>ROUND('Форма 4'!C922*'Базовые цены за единицу'!F51,0)</f>
        <v>0</v>
      </c>
      <c r="G51" s="28">
        <f>ROUND('Форма 4'!C922*'Базовые цены за единицу'!G51,0)</f>
        <v>0</v>
      </c>
      <c r="H51" s="28">
        <f>ROUND('Форма 4'!C922*'Базовые цены за единицу'!H51,0)</f>
        <v>0</v>
      </c>
      <c r="I51" s="29">
        <f>ROUND('Форма 4'!C922*'Базовые цены за единицу'!I51,3)</f>
        <v>0</v>
      </c>
      <c r="J51" s="25" t="e">
        <f ca="1">ОКРУГЛВСЕ('Форма 4'!C922*'Базовые цены за единицу'!J51,3)</f>
        <v>#NAME?</v>
      </c>
      <c r="K51" s="29">
        <f>ROUND('Форма 4'!C922*'Базовые цены за единицу'!K51,3)</f>
        <v>0</v>
      </c>
      <c r="L51" s="28">
        <f>ROUND('Форма 4'!C922*'Базовые цены за единицу'!L51,0)</f>
        <v>0</v>
      </c>
      <c r="M51" s="28">
        <f>ROUND('Форма 4'!C922*'Базовые цены за единицу'!M51,0)</f>
        <v>0</v>
      </c>
      <c r="N51" s="28"/>
      <c r="O51" s="28"/>
      <c r="P51" s="28">
        <f>ROUND('Форма 4'!C922*'Базовые цены за единицу'!P51,0)</f>
        <v>0</v>
      </c>
      <c r="Q51" s="28">
        <f>ROUND('Форма 4'!C922*'Базовые цены за единицу'!Q51,0)</f>
        <v>0</v>
      </c>
      <c r="R51" s="28">
        <f>ROUND('Форма 4'!C922*'Базовые цены за единицу'!R51,0)</f>
        <v>0</v>
      </c>
      <c r="S51" s="28">
        <f>ROUND('Форма 4'!C922*'Базовые цены за единицу'!S51,0)</f>
        <v>0</v>
      </c>
      <c r="T51" s="28">
        <f>ROUND('Форма 4'!C922*'Базовые цены за единицу'!T51,0)</f>
        <v>0</v>
      </c>
      <c r="U51" s="28">
        <f>ROUND('Форма 4'!C922*'Базовые цены за единицу'!U51,0)</f>
        <v>0</v>
      </c>
      <c r="V51" s="28">
        <f>ROUND('Форма 4'!C922*'Базовые цены за единицу'!V51,0)</f>
        <v>0</v>
      </c>
      <c r="X51" s="24">
        <f>ROUND('Форма 4'!C922*'Базовые цены за единицу'!X51,0)</f>
        <v>0</v>
      </c>
      <c r="Y51" s="24">
        <f>IF(Определители!I51="9",ROUND((C51+E51)*(Начисления!M51/100)*('Форма 4'!C934/100),0),0)</f>
        <v>0</v>
      </c>
      <c r="Z51" s="24">
        <f>IF(Определители!I51="9",ROUND((C51+E51)*(100-Начисления!M51/100)*('Форма 4'!C934/100),0),0)</f>
        <v>0</v>
      </c>
      <c r="AA51" s="24">
        <f>IF(Определители!I51="9",ROUND((C51+E51)*(Начисления!M51/100)*('Форма 4'!C937/100),0),0)</f>
        <v>0</v>
      </c>
      <c r="AB51" s="24">
        <f>IF(Определители!I51="9",ROUND((C51+E51)*(100-Начисления!M51/100)*('Форма 4'!C937/100),0),0)</f>
        <v>0</v>
      </c>
      <c r="AC51" s="24">
        <f>IF(Определители!I51="9",ROUND(B51*Начисления!M51/100,0),0)</f>
        <v>0</v>
      </c>
      <c r="AD51" s="24">
        <f>IF(Определители!I51="9",ROUND(B51*(100-Начисления!M51)/100,0),0)</f>
        <v>0</v>
      </c>
      <c r="AE51" s="24">
        <f>ROUND('Форма 4'!C922*'Базовые цены за единицу'!AE51,0)</f>
        <v>0</v>
      </c>
      <c r="AH51" s="24">
        <f>ROUND('Форма 4'!C922*'Базовые цены за единицу'!AH51,0)</f>
        <v>0</v>
      </c>
      <c r="AI51" s="24">
        <f>ROUND('Форма 4'!C922*'Базовые цены за единицу'!AI51,0)</f>
        <v>0</v>
      </c>
      <c r="AJ51" s="24">
        <f>ROUND('Форма 4'!C922*'Базовые цены за единицу'!AJ51,0)</f>
        <v>0</v>
      </c>
      <c r="AK51" s="24">
        <f>ROUND('Форма 4'!C922*'Базовые цены за единицу'!AK51,0)</f>
        <v>0</v>
      </c>
    </row>
    <row r="52" spans="1:37">
      <c r="A52" s="28" t="str">
        <f>'Форма 4'!A941</f>
        <v>43.</v>
      </c>
      <c r="B52" s="28">
        <f t="shared" si="1"/>
        <v>21</v>
      </c>
      <c r="C52" s="28">
        <f>ROUND('Форма 4'!C941*'Базовые цены за единицу'!C52,0)</f>
        <v>1</v>
      </c>
      <c r="D52" s="28">
        <f>ROUND('Форма 4'!C941*'Базовые цены за единицу'!D52,0)</f>
        <v>20</v>
      </c>
      <c r="E52" s="28">
        <f>ROUND('Форма 4'!C941*'Базовые цены за единицу'!E52,0)</f>
        <v>2</v>
      </c>
      <c r="F52" s="28">
        <f>ROUND('Форма 4'!C941*'Базовые цены за единицу'!F52,0)</f>
        <v>0</v>
      </c>
      <c r="G52" s="28">
        <f>ROUND('Форма 4'!C941*'Базовые цены за единицу'!G52,0)</f>
        <v>0</v>
      </c>
      <c r="H52" s="28">
        <f>ROUND('Форма 4'!C941*'Базовые цены за единицу'!H52,0)</f>
        <v>0</v>
      </c>
      <c r="I52" s="29">
        <f>ROUND('Форма 4'!C941*'Базовые цены за единицу'!I52,3)</f>
        <v>5.7000000000000002E-2</v>
      </c>
      <c r="J52" s="25" t="e">
        <f ca="1">ОКРУГЛВСЕ('Форма 4'!C941*'Базовые цены за единицу'!J52,3)</f>
        <v>#NAME?</v>
      </c>
      <c r="K52" s="29">
        <f>ROUND('Форма 4'!C941*'Базовые цены за единицу'!K52,3)</f>
        <v>0.13400000000000001</v>
      </c>
      <c r="L52" s="28">
        <f>ROUND('Форма 4'!C941*'Базовые цены за единицу'!L52,0)</f>
        <v>0</v>
      </c>
      <c r="M52" s="28">
        <f>ROUND('Форма 4'!C941*'Базовые цены за единицу'!M52,0)</f>
        <v>0</v>
      </c>
      <c r="N52" s="28">
        <f>ROUND((C52+E52)*'Форма 4'!C953/100,0)</f>
        <v>4</v>
      </c>
      <c r="O52" s="28">
        <f>ROUND((C52+E52)*'Форма 4'!C956/100,0)</f>
        <v>2</v>
      </c>
      <c r="P52" s="28">
        <f>ROUND('Форма 4'!C941*'Базовые цены за единицу'!P52,0)</f>
        <v>1</v>
      </c>
      <c r="Q52" s="28">
        <f>ROUND('Форма 4'!C941*'Базовые цены за единицу'!Q52,0)</f>
        <v>3</v>
      </c>
      <c r="R52" s="28">
        <f>ROUND('Форма 4'!C941*'Базовые цены за единицу'!R52,0)</f>
        <v>0</v>
      </c>
      <c r="S52" s="28">
        <f>ROUND('Форма 4'!C941*'Базовые цены за единицу'!S52,0)</f>
        <v>2</v>
      </c>
      <c r="T52" s="28">
        <f>ROUND('Форма 4'!C941*'Базовые цены за единицу'!T52,0)</f>
        <v>0</v>
      </c>
      <c r="U52" s="28">
        <f>ROUND('Форма 4'!C941*'Базовые цены за единицу'!U52,0)</f>
        <v>0</v>
      </c>
      <c r="V52" s="28">
        <f>ROUND('Форма 4'!C941*'Базовые цены за единицу'!V52,0)</f>
        <v>0</v>
      </c>
      <c r="X52" s="24">
        <f>ROUND('Форма 4'!C941*'Базовые цены за единицу'!X52,0)</f>
        <v>0</v>
      </c>
      <c r="Y52" s="24">
        <f>IF(Определители!I52="9",ROUND((C52+E52)*(Начисления!M52/100)*('Форма 4'!C953/100),0),0)</f>
        <v>0</v>
      </c>
      <c r="Z52" s="24">
        <f>IF(Определители!I52="9",ROUND((C52+E52)*(100-Начисления!M52/100)*('Форма 4'!C953/100),0),0)</f>
        <v>0</v>
      </c>
      <c r="AA52" s="24">
        <f>IF(Определители!I52="9",ROUND((C52+E52)*(Начисления!M52/100)*('Форма 4'!C956/100),0),0)</f>
        <v>0</v>
      </c>
      <c r="AB52" s="24">
        <f>IF(Определители!I52="9",ROUND((C52+E52)*(100-Начисления!M52/100)*('Форма 4'!C956/100),0),0)</f>
        <v>0</v>
      </c>
      <c r="AC52" s="24">
        <f>IF(Определители!I52="9",ROUND(B52*Начисления!M52/100,0),0)</f>
        <v>0</v>
      </c>
      <c r="AD52" s="24">
        <f>IF(Определители!I52="9",ROUND(B52*(100-Начисления!M52)/100,0),0)</f>
        <v>0</v>
      </c>
      <c r="AE52" s="24">
        <f>ROUND('Форма 4'!C941*'Базовые цены за единицу'!AE52,0)</f>
        <v>0</v>
      </c>
      <c r="AH52" s="24">
        <f>ROUND('Форма 4'!C941*'Базовые цены за единицу'!AH52,0)</f>
        <v>0</v>
      </c>
      <c r="AI52" s="24">
        <f>ROUND('Форма 4'!C941*'Базовые цены за единицу'!AI52,0)</f>
        <v>0</v>
      </c>
      <c r="AJ52" s="24">
        <f>ROUND('Форма 4'!C941*'Базовые цены за единицу'!AJ52,0)</f>
        <v>0</v>
      </c>
      <c r="AK52" s="24">
        <f>ROUND('Форма 4'!C941*'Базовые цены за единицу'!AK52,0)</f>
        <v>0</v>
      </c>
    </row>
    <row r="53" spans="1:37">
      <c r="A53" s="28" t="str">
        <f>'Форма 4'!A960</f>
        <v>44.</v>
      </c>
      <c r="B53" s="28">
        <f t="shared" si="1"/>
        <v>34</v>
      </c>
      <c r="C53" s="28">
        <f>ROUND('Форма 4'!C960*'Базовые цены за единицу'!C53,0)</f>
        <v>0</v>
      </c>
      <c r="D53" s="28">
        <f>ROUND('Форма 4'!C960*'Базовые цены за единицу'!D53,0)</f>
        <v>0</v>
      </c>
      <c r="E53" s="28">
        <f>ROUND('Форма 4'!C960*'Базовые цены за единицу'!E53,0)</f>
        <v>0</v>
      </c>
      <c r="F53" s="28">
        <f>ROUND('Форма 4'!C960*'Базовые цены за единицу'!F53,0)</f>
        <v>34</v>
      </c>
      <c r="G53" s="28">
        <f>ROUND('Форма 4'!C960*'Базовые цены за единицу'!G53,0)</f>
        <v>34</v>
      </c>
      <c r="H53" s="28">
        <f>ROUND('Форма 4'!C960*'Базовые цены за единицу'!H53,0)</f>
        <v>0</v>
      </c>
      <c r="I53" s="29">
        <f>ROUND('Форма 4'!C960*'Базовые цены за единицу'!I53,3)</f>
        <v>0</v>
      </c>
      <c r="J53" s="25" t="e">
        <f ca="1">ОКРУГЛВСЕ('Форма 4'!C960*'Базовые цены за единицу'!J53,3)</f>
        <v>#NAME?</v>
      </c>
      <c r="K53" s="29">
        <f>ROUND('Форма 4'!C960*'Базовые цены за единицу'!K53,3)</f>
        <v>0</v>
      </c>
      <c r="L53" s="28">
        <f>ROUND('Форма 4'!C960*'Базовые цены за единицу'!L53,0)</f>
        <v>0</v>
      </c>
      <c r="M53" s="28">
        <f>ROUND('Форма 4'!C960*'Базовые цены за единицу'!M53,0)</f>
        <v>0</v>
      </c>
      <c r="N53" s="28">
        <f>ROUND((C53+E53)*'Форма 4'!C973/100,0)</f>
        <v>0</v>
      </c>
      <c r="O53" s="28">
        <f>ROUND((C53+E53)*'Форма 4'!C976/100,0)</f>
        <v>0</v>
      </c>
      <c r="P53" s="28">
        <f>ROUND('Форма 4'!C960*'Базовые цены за единицу'!P53,0)</f>
        <v>0</v>
      </c>
      <c r="Q53" s="28">
        <f>ROUND('Форма 4'!C960*'Базовые цены за единицу'!Q53,0)</f>
        <v>0</v>
      </c>
      <c r="R53" s="28">
        <f>ROUND('Форма 4'!C960*'Базовые цены за единицу'!R53,0)</f>
        <v>0</v>
      </c>
      <c r="S53" s="28">
        <f>ROUND('Форма 4'!C960*'Базовые цены за единицу'!S53,0)</f>
        <v>0</v>
      </c>
      <c r="T53" s="28">
        <f>ROUND('Форма 4'!C960*'Базовые цены за единицу'!T53,0)</f>
        <v>0</v>
      </c>
      <c r="U53" s="28">
        <f>ROUND('Форма 4'!C960*'Базовые цены за единицу'!U53,0)</f>
        <v>0</v>
      </c>
      <c r="V53" s="28">
        <f>ROUND('Форма 4'!C960*'Базовые цены за единицу'!V53,0)</f>
        <v>0</v>
      </c>
      <c r="X53" s="24">
        <f>ROUND('Форма 4'!C960*'Базовые цены за единицу'!X53,0)</f>
        <v>0</v>
      </c>
      <c r="Y53" s="24">
        <f>IF(Определители!I53="9",ROUND((C53+E53)*(Начисления!M53/100)*('Форма 4'!C973/100),0),0)</f>
        <v>0</v>
      </c>
      <c r="Z53" s="24">
        <f>IF(Определители!I53="9",ROUND((C53+E53)*(100-Начисления!M53/100)*('Форма 4'!C973/100),0),0)</f>
        <v>0</v>
      </c>
      <c r="AA53" s="24">
        <f>IF(Определители!I53="9",ROUND((C53+E53)*(Начисления!M53/100)*('Форма 4'!C976/100),0),0)</f>
        <v>0</v>
      </c>
      <c r="AB53" s="24">
        <f>IF(Определители!I53="9",ROUND((C53+E53)*(100-Начисления!M53/100)*('Форма 4'!C976/100),0),0)</f>
        <v>0</v>
      </c>
      <c r="AC53" s="24">
        <f>IF(Определители!I53="9",ROUND(B53*Начисления!M53/100,0),0)</f>
        <v>0</v>
      </c>
      <c r="AD53" s="24">
        <f>IF(Определители!I53="9",ROUND(B53*(100-Начисления!M53)/100,0),0)</f>
        <v>0</v>
      </c>
      <c r="AE53" s="24">
        <f>ROUND('Форма 4'!C960*'Базовые цены за единицу'!AE53,0)</f>
        <v>0</v>
      </c>
      <c r="AH53" s="24">
        <f>ROUND('Форма 4'!C960*'Базовые цены за единицу'!AH53,0)</f>
        <v>0</v>
      </c>
      <c r="AI53" s="24">
        <f>ROUND('Форма 4'!C960*'Базовые цены за единицу'!AI53,0)</f>
        <v>0</v>
      </c>
      <c r="AJ53" s="24">
        <f>ROUND('Форма 4'!C960*'Базовые цены за единицу'!AJ53,0)</f>
        <v>0</v>
      </c>
      <c r="AK53" s="24">
        <f>ROUND('Форма 4'!C960*'Базовые цены за единицу'!AK53,0)</f>
        <v>0</v>
      </c>
    </row>
    <row r="54" spans="1:37">
      <c r="A54" s="28" t="str">
        <f>'Форма 4'!A980</f>
        <v>45.</v>
      </c>
      <c r="B54" s="28">
        <f t="shared" si="1"/>
        <v>346</v>
      </c>
      <c r="C54" s="28">
        <f>ROUND('Форма 4'!C980*'Базовые цены за единицу'!C54,0)</f>
        <v>156</v>
      </c>
      <c r="D54" s="28">
        <f>ROUND('Форма 4'!C980*'Базовые цены за единицу'!D54,0)</f>
        <v>188</v>
      </c>
      <c r="E54" s="28">
        <f>ROUND('Форма 4'!C980*'Базовые цены за единицу'!E54,0)</f>
        <v>25</v>
      </c>
      <c r="F54" s="28">
        <f>ROUND('Форма 4'!C980*'Базовые цены за единицу'!F54,0)</f>
        <v>2</v>
      </c>
      <c r="G54" s="28">
        <f>ROUND('Форма 4'!C980*'Базовые цены за единицу'!G54,0)</f>
        <v>0</v>
      </c>
      <c r="H54" s="28">
        <f>ROUND('Форма 4'!C980*'Базовые цены за единицу'!H54,0)</f>
        <v>0</v>
      </c>
      <c r="I54" s="29">
        <f>ROUND('Форма 4'!C980*'Базовые цены за единицу'!I54,3)</f>
        <v>15.324</v>
      </c>
      <c r="J54" s="25" t="e">
        <f ca="1">ОКРУГЛВСЕ('Форма 4'!C980*'Базовые цены за единицу'!J54,3)</f>
        <v>#NAME?</v>
      </c>
      <c r="K54" s="29">
        <f>ROUND('Форма 4'!C980*'Базовые цены за единицу'!K54,3)</f>
        <v>1.851</v>
      </c>
      <c r="L54" s="28">
        <f>ROUND('Форма 4'!C980*'Базовые цены за единицу'!L54,0)</f>
        <v>0</v>
      </c>
      <c r="M54" s="28">
        <f>ROUND('Форма 4'!C980*'Базовые цены за единицу'!M54,0)</f>
        <v>0</v>
      </c>
      <c r="N54" s="28">
        <f>ROUND((C54+E54)*'Форма 4'!C993/100,0)</f>
        <v>257</v>
      </c>
      <c r="O54" s="28">
        <f>ROUND((C54+E54)*'Форма 4'!C996/100,0)</f>
        <v>147</v>
      </c>
      <c r="P54" s="28">
        <f>ROUND('Форма 4'!C980*'Базовые цены за единицу'!P54,0)</f>
        <v>221</v>
      </c>
      <c r="Q54" s="28">
        <f>ROUND('Форма 4'!C980*'Базовые цены за единицу'!Q54,0)</f>
        <v>35</v>
      </c>
      <c r="R54" s="28">
        <f>ROUND('Форма 4'!C980*'Базовые цены за единицу'!R54,0)</f>
        <v>126</v>
      </c>
      <c r="S54" s="28">
        <f>ROUND('Форма 4'!C980*'Базовые цены за единицу'!S54,0)</f>
        <v>20</v>
      </c>
      <c r="T54" s="28">
        <f>ROUND('Форма 4'!C980*'Базовые цены за единицу'!T54,0)</f>
        <v>0</v>
      </c>
      <c r="U54" s="28">
        <f>ROUND('Форма 4'!C980*'Базовые цены за единицу'!U54,0)</f>
        <v>0</v>
      </c>
      <c r="V54" s="28">
        <f>ROUND('Форма 4'!C980*'Базовые цены за единицу'!V54,0)</f>
        <v>0</v>
      </c>
      <c r="X54" s="24">
        <f>ROUND('Форма 4'!C980*'Базовые цены за единицу'!X54,0)</f>
        <v>0</v>
      </c>
      <c r="Y54" s="24">
        <f>IF(Определители!I54="9",ROUND((C54+E54)*(Начисления!M54/100)*('Форма 4'!C993/100),0),0)</f>
        <v>0</v>
      </c>
      <c r="Z54" s="24">
        <f>IF(Определители!I54="9",ROUND((C54+E54)*(100-Начисления!M54/100)*('Форма 4'!C993/100),0),0)</f>
        <v>0</v>
      </c>
      <c r="AA54" s="24">
        <f>IF(Определители!I54="9",ROUND((C54+E54)*(Начисления!M54/100)*('Форма 4'!C996/100),0),0)</f>
        <v>0</v>
      </c>
      <c r="AB54" s="24">
        <f>IF(Определители!I54="9",ROUND((C54+E54)*(100-Начисления!M54/100)*('Форма 4'!C996/100),0),0)</f>
        <v>0</v>
      </c>
      <c r="AC54" s="24">
        <f>IF(Определители!I54="9",ROUND(B54*Начисления!M54/100,0),0)</f>
        <v>0</v>
      </c>
      <c r="AD54" s="24">
        <f>IF(Определители!I54="9",ROUND(B54*(100-Начисления!M54)/100,0),0)</f>
        <v>0</v>
      </c>
      <c r="AE54" s="24">
        <f>ROUND('Форма 4'!C980*'Базовые цены за единицу'!AE54,0)</f>
        <v>0</v>
      </c>
      <c r="AH54" s="24">
        <f>ROUND('Форма 4'!C980*'Базовые цены за единицу'!AH54,0)</f>
        <v>0</v>
      </c>
      <c r="AI54" s="24">
        <f>ROUND('Форма 4'!C980*'Базовые цены за единицу'!AI54,0)</f>
        <v>0</v>
      </c>
      <c r="AJ54" s="24">
        <f>ROUND('Форма 4'!C980*'Базовые цены за единицу'!AJ54,0)</f>
        <v>0</v>
      </c>
      <c r="AK54" s="24">
        <f>ROUND('Форма 4'!C980*'Базовые цены за единицу'!AK54,0)</f>
        <v>0</v>
      </c>
    </row>
    <row r="55" spans="1:37">
      <c r="A55" s="28" t="str">
        <f>'Форма 4'!A1000</f>
        <v>46.</v>
      </c>
      <c r="B55" s="28">
        <f t="shared" si="1"/>
        <v>-16</v>
      </c>
      <c r="C55" s="28">
        <f>ROUND('Форма 4'!C1000*'Базовые цены за единицу'!C55,0)</f>
        <v>-6</v>
      </c>
      <c r="D55" s="28">
        <f>ROUND('Форма 4'!C1000*'Базовые цены за единицу'!D55,0)</f>
        <v>-10</v>
      </c>
      <c r="E55" s="28">
        <f>ROUND('Форма 4'!C1000*'Базовые цены за единицу'!E55,0)</f>
        <v>-1</v>
      </c>
      <c r="F55" s="28">
        <f>ROUND('Форма 4'!C1000*'Базовые цены за единицу'!F55,0)</f>
        <v>0</v>
      </c>
      <c r="G55" s="28">
        <f>ROUND('Форма 4'!C1000*'Базовые цены за единицу'!G55,0)</f>
        <v>0</v>
      </c>
      <c r="H55" s="28">
        <f>ROUND('Форма 4'!C1000*'Базовые цены за единицу'!H55,0)</f>
        <v>0</v>
      </c>
      <c r="I55" s="29">
        <f>ROUND('Форма 4'!C1000*'Базовые цены за единицу'!I55,3)</f>
        <v>-0.63100000000000001</v>
      </c>
      <c r="J55" s="25" t="e">
        <f ca="1">ОКРУГЛВСЕ('Форма 4'!C1000*'Базовые цены за единицу'!J55,3)</f>
        <v>#NAME?</v>
      </c>
      <c r="K55" s="29">
        <f>ROUND('Форма 4'!C1000*'Базовые цены за единицу'!K55,3)</f>
        <v>-0.11700000000000001</v>
      </c>
      <c r="L55" s="28">
        <f>ROUND('Форма 4'!C1000*'Базовые цены за единицу'!L55,0)</f>
        <v>0</v>
      </c>
      <c r="M55" s="28">
        <f>ROUND('Форма 4'!C1000*'Базовые цены за единицу'!M55,0)</f>
        <v>0</v>
      </c>
      <c r="N55" s="28">
        <f>ROUND((C55+E55)*'Форма 4'!C1013/100,0)</f>
        <v>-10</v>
      </c>
      <c r="O55" s="28">
        <f>ROUND((C55+E55)*'Форма 4'!C1016/100,0)</f>
        <v>-6</v>
      </c>
      <c r="P55" s="28">
        <f>ROUND('Форма 4'!C1000*'Базовые цены за единицу'!P55,0)</f>
        <v>-9</v>
      </c>
      <c r="Q55" s="28">
        <f>ROUND('Форма 4'!C1000*'Базовые цены за единицу'!Q55,0)</f>
        <v>-2</v>
      </c>
      <c r="R55" s="28">
        <f>ROUND('Форма 4'!C1000*'Базовые цены за единицу'!R55,0)</f>
        <v>-5</v>
      </c>
      <c r="S55" s="28">
        <f>ROUND('Форма 4'!C1000*'Базовые цены за единицу'!S55,0)</f>
        <v>-1</v>
      </c>
      <c r="T55" s="28">
        <f>ROUND('Форма 4'!C1000*'Базовые цены за единицу'!T55,0)</f>
        <v>0</v>
      </c>
      <c r="U55" s="28">
        <f>ROUND('Форма 4'!C1000*'Базовые цены за единицу'!U55,0)</f>
        <v>0</v>
      </c>
      <c r="V55" s="28">
        <f>ROUND('Форма 4'!C1000*'Базовые цены за единицу'!V55,0)</f>
        <v>0</v>
      </c>
      <c r="X55" s="24">
        <f>ROUND('Форма 4'!C1000*'Базовые цены за единицу'!X55,0)</f>
        <v>0</v>
      </c>
      <c r="Y55" s="24">
        <f>IF(Определители!I55="9",ROUND((C55+E55)*(Начисления!M55/100)*('Форма 4'!C1013/100),0),0)</f>
        <v>0</v>
      </c>
      <c r="Z55" s="24">
        <f>IF(Определители!I55="9",ROUND((C55+E55)*(100-Начисления!M55/100)*('Форма 4'!C1013/100),0),0)</f>
        <v>0</v>
      </c>
      <c r="AA55" s="24">
        <f>IF(Определители!I55="9",ROUND((C55+E55)*(Начисления!M55/100)*('Форма 4'!C1016/100),0),0)</f>
        <v>0</v>
      </c>
      <c r="AB55" s="24">
        <f>IF(Определители!I55="9",ROUND((C55+E55)*(100-Начисления!M55/100)*('Форма 4'!C1016/100),0),0)</f>
        <v>0</v>
      </c>
      <c r="AC55" s="24">
        <f>IF(Определители!I55="9",ROUND(B55*Начисления!M55/100,0),0)</f>
        <v>0</v>
      </c>
      <c r="AD55" s="24">
        <f>IF(Определители!I55="9",ROUND(B55*(100-Начисления!M55)/100,0),0)</f>
        <v>0</v>
      </c>
      <c r="AE55" s="24">
        <f>ROUND('Форма 4'!C1000*'Базовые цены за единицу'!AE55,0)</f>
        <v>0</v>
      </c>
      <c r="AH55" s="24">
        <f>ROUND('Форма 4'!C1000*'Базовые цены за единицу'!AH55,0)</f>
        <v>0</v>
      </c>
      <c r="AI55" s="24">
        <f>ROUND('Форма 4'!C1000*'Базовые цены за единицу'!AI55,0)</f>
        <v>0</v>
      </c>
      <c r="AJ55" s="24">
        <f>ROUND('Форма 4'!C1000*'Базовые цены за единицу'!AJ55,0)</f>
        <v>0</v>
      </c>
      <c r="AK55" s="24">
        <f>ROUND('Форма 4'!C1000*'Базовые цены за единицу'!AK55,0)</f>
        <v>0</v>
      </c>
    </row>
    <row r="56" spans="1:37">
      <c r="A56" s="28" t="str">
        <f>'Форма 4'!A1020</f>
        <v>47.</v>
      </c>
      <c r="B56" s="28">
        <f t="shared" si="1"/>
        <v>441</v>
      </c>
      <c r="C56" s="28">
        <f>ROUND('Форма 4'!C1020*'Базовые цены за единицу'!C56,0)</f>
        <v>0</v>
      </c>
      <c r="D56" s="28">
        <f>ROUND('Форма 4'!C1020*'Базовые цены за единицу'!D56,0)</f>
        <v>0</v>
      </c>
      <c r="E56" s="28">
        <f>ROUND('Форма 4'!C1020*'Базовые цены за единицу'!E56,0)</f>
        <v>0</v>
      </c>
      <c r="F56" s="28">
        <f>ROUND('Форма 4'!C1020*'Базовые цены за единицу'!F56,0)</f>
        <v>441</v>
      </c>
      <c r="G56" s="28">
        <f>ROUND('Форма 4'!C1020*'Базовые цены за единицу'!G56,0)</f>
        <v>441</v>
      </c>
      <c r="H56" s="28">
        <f>ROUND('Форма 4'!C1020*'Базовые цены за единицу'!H56,0)</f>
        <v>0</v>
      </c>
      <c r="I56" s="29">
        <f>ROUND('Форма 4'!C1020*'Базовые цены за единицу'!I56,3)</f>
        <v>0</v>
      </c>
      <c r="J56" s="25" t="e">
        <f ca="1">ОКРУГЛВСЕ('Форма 4'!C1020*'Базовые цены за единицу'!J56,3)</f>
        <v>#NAME?</v>
      </c>
      <c r="K56" s="29">
        <f>ROUND('Форма 4'!C1020*'Базовые цены за единицу'!K56,3)</f>
        <v>0</v>
      </c>
      <c r="L56" s="28">
        <f>ROUND('Форма 4'!C1020*'Базовые цены за единицу'!L56,0)</f>
        <v>0</v>
      </c>
      <c r="M56" s="28">
        <f>ROUND('Форма 4'!C1020*'Базовые цены за единицу'!M56,0)</f>
        <v>0</v>
      </c>
      <c r="N56" s="28">
        <f>ROUND((C56+E56)*'Форма 4'!C1033/100,0)</f>
        <v>0</v>
      </c>
      <c r="O56" s="28">
        <f>ROUND((C56+E56)*'Форма 4'!C1036/100,0)</f>
        <v>0</v>
      </c>
      <c r="P56" s="28">
        <f>ROUND('Форма 4'!C1020*'Базовые цены за единицу'!P56,0)</f>
        <v>0</v>
      </c>
      <c r="Q56" s="28">
        <f>ROUND('Форма 4'!C1020*'Базовые цены за единицу'!Q56,0)</f>
        <v>0</v>
      </c>
      <c r="R56" s="28">
        <f>ROUND('Форма 4'!C1020*'Базовые цены за единицу'!R56,0)</f>
        <v>0</v>
      </c>
      <c r="S56" s="28">
        <f>ROUND('Форма 4'!C1020*'Базовые цены за единицу'!S56,0)</f>
        <v>0</v>
      </c>
      <c r="T56" s="28">
        <f>ROUND('Форма 4'!C1020*'Базовые цены за единицу'!T56,0)</f>
        <v>0</v>
      </c>
      <c r="U56" s="28">
        <f>ROUND('Форма 4'!C1020*'Базовые цены за единицу'!U56,0)</f>
        <v>0</v>
      </c>
      <c r="V56" s="28">
        <f>ROUND('Форма 4'!C1020*'Базовые цены за единицу'!V56,0)</f>
        <v>0</v>
      </c>
      <c r="X56" s="24">
        <f>ROUND('Форма 4'!C1020*'Базовые цены за единицу'!X56,0)</f>
        <v>0</v>
      </c>
      <c r="Y56" s="24">
        <f>IF(Определители!I56="9",ROUND((C56+E56)*(Начисления!M56/100)*('Форма 4'!C1033/100),0),0)</f>
        <v>0</v>
      </c>
      <c r="Z56" s="24">
        <f>IF(Определители!I56="9",ROUND((C56+E56)*(100-Начисления!M56/100)*('Форма 4'!C1033/100),0),0)</f>
        <v>0</v>
      </c>
      <c r="AA56" s="24">
        <f>IF(Определители!I56="9",ROUND((C56+E56)*(Начисления!M56/100)*('Форма 4'!C1036/100),0),0)</f>
        <v>0</v>
      </c>
      <c r="AB56" s="24">
        <f>IF(Определители!I56="9",ROUND((C56+E56)*(100-Начисления!M56/100)*('Форма 4'!C1036/100),0),0)</f>
        <v>0</v>
      </c>
      <c r="AC56" s="24">
        <f>IF(Определители!I56="9",ROUND(B56*Начисления!M56/100,0),0)</f>
        <v>0</v>
      </c>
      <c r="AD56" s="24">
        <f>IF(Определители!I56="9",ROUND(B56*(100-Начисления!M56)/100,0),0)</f>
        <v>0</v>
      </c>
      <c r="AE56" s="24">
        <f>ROUND('Форма 4'!C1020*'Базовые цены за единицу'!AE56,0)</f>
        <v>0</v>
      </c>
      <c r="AH56" s="24">
        <f>ROUND('Форма 4'!C1020*'Базовые цены за единицу'!AH56,0)</f>
        <v>0</v>
      </c>
      <c r="AI56" s="24">
        <f>ROUND('Форма 4'!C1020*'Базовые цены за единицу'!AI56,0)</f>
        <v>0</v>
      </c>
      <c r="AJ56" s="24">
        <f>ROUND('Форма 4'!C1020*'Базовые цены за единицу'!AJ56,0)</f>
        <v>0</v>
      </c>
      <c r="AK56" s="24">
        <f>ROUND('Форма 4'!C1020*'Базовые цены за единицу'!AK56,0)</f>
        <v>0</v>
      </c>
    </row>
    <row r="57" spans="1:37">
      <c r="A57" s="28" t="str">
        <f>'Форма 4'!A1040</f>
        <v>48.</v>
      </c>
      <c r="B57" s="28">
        <f t="shared" si="1"/>
        <v>6724</v>
      </c>
      <c r="C57" s="28">
        <f>ROUND('Форма 4'!C1040*'Базовые цены за единицу'!C57,0)</f>
        <v>1175</v>
      </c>
      <c r="D57" s="28">
        <f>ROUND('Форма 4'!C1040*'Базовые цены за единицу'!D57,0)</f>
        <v>158</v>
      </c>
      <c r="E57" s="28">
        <f>ROUND('Форма 4'!C1040*'Базовые цены за единицу'!E57,0)</f>
        <v>17</v>
      </c>
      <c r="F57" s="28">
        <f>ROUND('Форма 4'!C1040*'Базовые цены за единицу'!F57,0)</f>
        <v>5391</v>
      </c>
      <c r="G57" s="28">
        <f>ROUND('Форма 4'!C1040*'Базовые цены за единицу'!G57,0)</f>
        <v>0</v>
      </c>
      <c r="H57" s="28">
        <f>ROUND('Форма 4'!C1040*'Базовые цены за единицу'!H57,0)</f>
        <v>0</v>
      </c>
      <c r="I57" s="29">
        <f>ROUND('Форма 4'!C1040*'Базовые цены за единицу'!I57,3)</f>
        <v>115.642</v>
      </c>
      <c r="J57" s="25" t="e">
        <f ca="1">ОКРУГЛВСЕ('Форма 4'!C1040*'Базовые цены за единицу'!J57,3)</f>
        <v>#NAME?</v>
      </c>
      <c r="K57" s="29">
        <f>ROUND('Форма 4'!C1040*'Базовые цены за единицу'!K57,3)</f>
        <v>1.034</v>
      </c>
      <c r="L57" s="28">
        <f>ROUND('Форма 4'!C1040*'Базовые цены за единицу'!L57,0)</f>
        <v>0</v>
      </c>
      <c r="M57" s="28">
        <f>ROUND('Форма 4'!C1040*'Базовые цены за единицу'!M57,0)</f>
        <v>0</v>
      </c>
      <c r="N57" s="28">
        <f>ROUND((C57+E57)*'Форма 4'!C1053/100,0)</f>
        <v>1693</v>
      </c>
      <c r="O57" s="28">
        <f>ROUND((C57+E57)*'Форма 4'!C1056/100,0)</f>
        <v>966</v>
      </c>
      <c r="P57" s="28">
        <f>ROUND('Форма 4'!C1040*'Базовые цены за единицу'!P57,0)</f>
        <v>1668</v>
      </c>
      <c r="Q57" s="28">
        <f>ROUND('Форма 4'!C1040*'Базовые цены за единицу'!Q57,0)</f>
        <v>24</v>
      </c>
      <c r="R57" s="28">
        <f>ROUND('Форма 4'!C1040*'Базовые цены за единицу'!R57,0)</f>
        <v>952</v>
      </c>
      <c r="S57" s="28">
        <f>ROUND('Форма 4'!C1040*'Базовые цены за единицу'!S57,0)</f>
        <v>14</v>
      </c>
      <c r="T57" s="28">
        <f>ROUND('Форма 4'!C1040*'Базовые цены за единицу'!T57,0)</f>
        <v>0</v>
      </c>
      <c r="U57" s="28">
        <f>ROUND('Форма 4'!C1040*'Базовые цены за единицу'!U57,0)</f>
        <v>0</v>
      </c>
      <c r="V57" s="28">
        <f>ROUND('Форма 4'!C1040*'Базовые цены за единицу'!V57,0)</f>
        <v>0</v>
      </c>
      <c r="X57" s="24">
        <f>ROUND('Форма 4'!C1040*'Базовые цены за единицу'!X57,0)</f>
        <v>0</v>
      </c>
      <c r="Y57" s="24">
        <f>IF(Определители!I57="9",ROUND((C57+E57)*(Начисления!M57/100)*('Форма 4'!C1053/100),0),0)</f>
        <v>0</v>
      </c>
      <c r="Z57" s="24">
        <f>IF(Определители!I57="9",ROUND((C57+E57)*(100-Начисления!M57/100)*('Форма 4'!C1053/100),0),0)</f>
        <v>0</v>
      </c>
      <c r="AA57" s="24">
        <f>IF(Определители!I57="9",ROUND((C57+E57)*(Начисления!M57/100)*('Форма 4'!C1056/100),0),0)</f>
        <v>0</v>
      </c>
      <c r="AB57" s="24">
        <f>IF(Определители!I57="9",ROUND((C57+E57)*(100-Начисления!M57/100)*('Форма 4'!C1056/100),0),0)</f>
        <v>0</v>
      </c>
      <c r="AC57" s="24">
        <f>IF(Определители!I57="9",ROUND(B57*Начисления!M57/100,0),0)</f>
        <v>0</v>
      </c>
      <c r="AD57" s="24">
        <f>IF(Определители!I57="9",ROUND(B57*(100-Начисления!M57)/100,0),0)</f>
        <v>0</v>
      </c>
      <c r="AE57" s="24">
        <f>ROUND('Форма 4'!C1040*'Базовые цены за единицу'!AE57,0)</f>
        <v>0</v>
      </c>
      <c r="AH57" s="24">
        <f>ROUND('Форма 4'!C1040*'Базовые цены за единицу'!AH57,0)</f>
        <v>0</v>
      </c>
      <c r="AI57" s="24">
        <f>ROUND('Форма 4'!C1040*'Базовые цены за единицу'!AI57,0)</f>
        <v>0</v>
      </c>
      <c r="AJ57" s="24">
        <f>ROUND('Форма 4'!C1040*'Базовые цены за единицу'!AJ57,0)</f>
        <v>0</v>
      </c>
      <c r="AK57" s="24">
        <f>ROUND('Форма 4'!C1040*'Базовые цены за единицу'!AK57,0)</f>
        <v>0</v>
      </c>
    </row>
    <row r="58" spans="1:37">
      <c r="A58" s="28" t="str">
        <f>'Форма 4'!A1060</f>
        <v>49.</v>
      </c>
      <c r="B58" s="28">
        <f t="shared" si="1"/>
        <v>-326</v>
      </c>
      <c r="C58" s="28">
        <f>ROUND('Форма 4'!C1060*'Базовые цены за единицу'!C58,0)</f>
        <v>-128</v>
      </c>
      <c r="D58" s="28">
        <f>ROUND('Форма 4'!C1060*'Базовые цены за единицу'!D58,0)</f>
        <v>-198</v>
      </c>
      <c r="E58" s="28">
        <f>ROUND('Форма 4'!C1060*'Базовые цены за единицу'!E58,0)</f>
        <v>-22</v>
      </c>
      <c r="F58" s="28">
        <f>ROUND('Форма 4'!C1060*'Базовые цены за единицу'!F58,0)</f>
        <v>0</v>
      </c>
      <c r="G58" s="28">
        <f>ROUND('Форма 4'!C1060*'Базовые цены за единицу'!G58,0)</f>
        <v>0</v>
      </c>
      <c r="H58" s="28">
        <f>ROUND('Форма 4'!C1060*'Базовые цены за единицу'!H58,0)</f>
        <v>0</v>
      </c>
      <c r="I58" s="29">
        <f>ROUND('Форма 4'!C1060*'Базовые цены за единицу'!I58,3)</f>
        <v>-13.68</v>
      </c>
      <c r="J58" s="25" t="e">
        <f ca="1">ОКРУГЛВСЕ('Форма 4'!C1060*'Базовые цены за единицу'!J58,3)</f>
        <v>#NAME?</v>
      </c>
      <c r="K58" s="29">
        <f>ROUND('Форма 4'!C1060*'Базовые цены за единицу'!K58,3)</f>
        <v>-1.3680000000000001</v>
      </c>
      <c r="L58" s="28">
        <f>ROUND('Форма 4'!C1060*'Базовые цены за единицу'!L58,0)</f>
        <v>0</v>
      </c>
      <c r="M58" s="28">
        <f>ROUND('Форма 4'!C1060*'Базовые цены за единицу'!M58,0)</f>
        <v>0</v>
      </c>
      <c r="N58" s="28">
        <f>ROUND((C58+E58)*'Форма 4'!C1073/100,0)</f>
        <v>-158</v>
      </c>
      <c r="O58" s="28">
        <f>ROUND((C58+E58)*'Форма 4'!C1076/100,0)</f>
        <v>-83</v>
      </c>
      <c r="P58" s="28">
        <f>ROUND('Форма 4'!C1060*'Базовые цены за единицу'!P58,0)</f>
        <v>-135</v>
      </c>
      <c r="Q58" s="28">
        <f>ROUND('Форма 4'!C1060*'Базовые цены за единицу'!Q58,0)</f>
        <v>-23</v>
      </c>
      <c r="R58" s="28">
        <f>ROUND('Форма 4'!C1060*'Базовые цены за единицу'!R58,0)</f>
        <v>-70</v>
      </c>
      <c r="S58" s="28">
        <f>ROUND('Форма 4'!C1060*'Базовые цены за единицу'!S58,0)</f>
        <v>-12</v>
      </c>
      <c r="T58" s="28">
        <f>ROUND('Форма 4'!C1060*'Базовые цены за единицу'!T58,0)</f>
        <v>0</v>
      </c>
      <c r="U58" s="28">
        <f>ROUND('Форма 4'!C1060*'Базовые цены за единицу'!U58,0)</f>
        <v>0</v>
      </c>
      <c r="V58" s="28">
        <f>ROUND('Форма 4'!C1060*'Базовые цены за единицу'!V58,0)</f>
        <v>0</v>
      </c>
      <c r="X58" s="24">
        <f>ROUND('Форма 4'!C1060*'Базовые цены за единицу'!X58,0)</f>
        <v>0</v>
      </c>
      <c r="Y58" s="24">
        <f>IF(Определители!I58="9",ROUND((C58+E58)*(Начисления!M58/100)*('Форма 4'!C1073/100),0),0)</f>
        <v>0</v>
      </c>
      <c r="Z58" s="24">
        <f>IF(Определители!I58="9",ROUND((C58+E58)*(100-Начисления!M58/100)*('Форма 4'!C1073/100),0),0)</f>
        <v>0</v>
      </c>
      <c r="AA58" s="24">
        <f>IF(Определители!I58="9",ROUND((C58+E58)*(Начисления!M58/100)*('Форма 4'!C1076/100),0),0)</f>
        <v>0</v>
      </c>
      <c r="AB58" s="24">
        <f>IF(Определители!I58="9",ROUND((C58+E58)*(100-Начисления!M58/100)*('Форма 4'!C1076/100),0),0)</f>
        <v>0</v>
      </c>
      <c r="AC58" s="24">
        <f>IF(Определители!I58="9",ROUND(B58*Начисления!M58/100,0),0)</f>
        <v>0</v>
      </c>
      <c r="AD58" s="24">
        <f>IF(Определители!I58="9",ROUND(B58*(100-Начисления!M58)/100,0),0)</f>
        <v>0</v>
      </c>
      <c r="AE58" s="24">
        <f>ROUND('Форма 4'!C1060*'Базовые цены за единицу'!AE58,0)</f>
        <v>0</v>
      </c>
      <c r="AH58" s="24">
        <f>ROUND('Форма 4'!C1060*'Базовые цены за единицу'!AH58,0)</f>
        <v>0</v>
      </c>
      <c r="AI58" s="24">
        <f>ROUND('Форма 4'!C1060*'Базовые цены за единицу'!AI58,0)</f>
        <v>0</v>
      </c>
      <c r="AJ58" s="24">
        <f>ROUND('Форма 4'!C1060*'Базовые цены за единицу'!AJ58,0)</f>
        <v>0</v>
      </c>
      <c r="AK58" s="24">
        <f>ROUND('Форма 4'!C1060*'Базовые цены за единицу'!AK58,0)</f>
        <v>0</v>
      </c>
    </row>
    <row r="59" spans="1:37">
      <c r="A59" s="28" t="str">
        <f>'Форма 4'!A1080</f>
        <v>50.</v>
      </c>
      <c r="B59" s="28">
        <f t="shared" si="1"/>
        <v>-4606</v>
      </c>
      <c r="C59" s="28">
        <f>ROUND('Форма 4'!C1080*'Базовые цены за единицу'!C59,0)</f>
        <v>0</v>
      </c>
      <c r="D59" s="28">
        <f>ROUND('Форма 4'!C1080*'Базовые цены за единицу'!D59,0)</f>
        <v>0</v>
      </c>
      <c r="E59" s="28">
        <f>ROUND('Форма 4'!C1080*'Базовые цены за единицу'!E59,0)</f>
        <v>0</v>
      </c>
      <c r="F59" s="28">
        <f>ROUND('Форма 4'!C1080*'Базовые цены за единицу'!F59,0)</f>
        <v>-4606</v>
      </c>
      <c r="G59" s="28">
        <f>ROUND('Форма 4'!C1080*'Базовые цены за единицу'!G59,0)</f>
        <v>-3875</v>
      </c>
      <c r="H59" s="28">
        <f>ROUND('Форма 4'!C1080*'Базовые цены за единицу'!H59,0)</f>
        <v>0</v>
      </c>
      <c r="I59" s="29">
        <f>ROUND('Форма 4'!C1080*'Базовые цены за единицу'!I59,3)</f>
        <v>0</v>
      </c>
      <c r="J59" s="25" t="e">
        <f ca="1">ОКРУГЛВСЕ('Форма 4'!C1080*'Базовые цены за единицу'!J59,3)</f>
        <v>#NAME?</v>
      </c>
      <c r="K59" s="29">
        <f>ROUND('Форма 4'!C1080*'Базовые цены за единицу'!K59,3)</f>
        <v>0</v>
      </c>
      <c r="L59" s="28">
        <f>ROUND('Форма 4'!C1080*'Базовые цены за единицу'!L59,0)</f>
        <v>-18992</v>
      </c>
      <c r="M59" s="28">
        <f>ROUND('Форма 4'!C1080*'Базовые цены за единицу'!M59,0)</f>
        <v>0</v>
      </c>
      <c r="N59" s="28">
        <f>ROUND((C59+E59)*'Форма 4'!C1092/100,0)</f>
        <v>0</v>
      </c>
      <c r="O59" s="28">
        <f>ROUND((C59+E59)*'Форма 4'!C1095/100,0)</f>
        <v>0</v>
      </c>
      <c r="P59" s="28">
        <f>ROUND('Форма 4'!C1080*'Базовые цены за единицу'!P59,0)</f>
        <v>0</v>
      </c>
      <c r="Q59" s="28">
        <f>ROUND('Форма 4'!C1080*'Базовые цены за единицу'!Q59,0)</f>
        <v>0</v>
      </c>
      <c r="R59" s="28">
        <f>ROUND('Форма 4'!C1080*'Базовые цены за единицу'!R59,0)</f>
        <v>0</v>
      </c>
      <c r="S59" s="28">
        <f>ROUND('Форма 4'!C1080*'Базовые цены за единицу'!S59,0)</f>
        <v>0</v>
      </c>
      <c r="T59" s="28">
        <f>ROUND('Форма 4'!C1080*'Базовые цены за единицу'!T59,0)</f>
        <v>0</v>
      </c>
      <c r="U59" s="28">
        <f>ROUND('Форма 4'!C1080*'Базовые цены за единицу'!U59,0)</f>
        <v>0</v>
      </c>
      <c r="V59" s="28">
        <f>ROUND('Форма 4'!C1080*'Базовые цены за единицу'!V59,0)</f>
        <v>0</v>
      </c>
      <c r="X59" s="24">
        <f>ROUND('Форма 4'!C1080*'Базовые цены за единицу'!X59,0)</f>
        <v>0</v>
      </c>
      <c r="Y59" s="24">
        <f>IF(Определители!I59="9",ROUND((C59+E59)*(Начисления!M59/100)*('Форма 4'!C1092/100),0),0)</f>
        <v>0</v>
      </c>
      <c r="Z59" s="24">
        <f>IF(Определители!I59="9",ROUND((C59+E59)*(100-Начисления!M59/100)*('Форма 4'!C1092/100),0),0)</f>
        <v>0</v>
      </c>
      <c r="AA59" s="24">
        <f>IF(Определители!I59="9",ROUND((C59+E59)*(Начисления!M59/100)*('Форма 4'!C1095/100),0),0)</f>
        <v>0</v>
      </c>
      <c r="AB59" s="24">
        <f>IF(Определители!I59="9",ROUND((C59+E59)*(100-Начисления!M59/100)*('Форма 4'!C1095/100),0),0)</f>
        <v>0</v>
      </c>
      <c r="AC59" s="24">
        <f>IF(Определители!I59="9",ROUND(B59*Начисления!M59/100,0),0)</f>
        <v>0</v>
      </c>
      <c r="AD59" s="24">
        <f>IF(Определители!I59="9",ROUND(B59*(100-Начисления!M59)/100,0),0)</f>
        <v>0</v>
      </c>
      <c r="AE59" s="24">
        <f>ROUND('Форма 4'!C1080*'Базовые цены за единицу'!AE59,0)</f>
        <v>0</v>
      </c>
      <c r="AH59" s="24">
        <f>ROUND('Форма 4'!C1080*'Базовые цены за единицу'!AH59,0)</f>
        <v>0</v>
      </c>
      <c r="AI59" s="24">
        <f>ROUND('Форма 4'!C1080*'Базовые цены за единицу'!AI59,0)</f>
        <v>0</v>
      </c>
      <c r="AJ59" s="24">
        <f>ROUND('Форма 4'!C1080*'Базовые цены за единицу'!AJ59,0)</f>
        <v>0</v>
      </c>
      <c r="AK59" s="24">
        <f>ROUND('Форма 4'!C1080*'Базовые цены за единицу'!AK59,0)</f>
        <v>0</v>
      </c>
    </row>
    <row r="60" spans="1:37">
      <c r="A60" s="28" t="str">
        <f>'Форма 4'!A1099</f>
        <v>51.</v>
      </c>
      <c r="B60" s="28">
        <f t="shared" si="1"/>
        <v>545</v>
      </c>
      <c r="C60" s="28">
        <f>ROUND('Форма 4'!C1099*'Базовые цены за единицу'!C60,0)</f>
        <v>0</v>
      </c>
      <c r="D60" s="28">
        <f>ROUND('Форма 4'!C1099*'Базовые цены за единицу'!D60,0)</f>
        <v>0</v>
      </c>
      <c r="E60" s="28">
        <f>ROUND('Форма 4'!C1099*'Базовые цены за единицу'!E60,0)</f>
        <v>0</v>
      </c>
      <c r="F60" s="28">
        <f>ROUND('Форма 4'!C1099*'Базовые цены за единицу'!F60,0)</f>
        <v>545</v>
      </c>
      <c r="G60" s="28">
        <f>ROUND('Форма 4'!C1099*'Базовые цены за единицу'!G60,0)</f>
        <v>545</v>
      </c>
      <c r="H60" s="28">
        <f>ROUND('Форма 4'!C1099*'Базовые цены за единицу'!H60,0)</f>
        <v>0</v>
      </c>
      <c r="I60" s="29">
        <f>ROUND('Форма 4'!C1099*'Базовые цены за единицу'!I60,3)</f>
        <v>0</v>
      </c>
      <c r="J60" s="25" t="e">
        <f ca="1">ОКРУГЛВСЕ('Форма 4'!C1099*'Базовые цены за единицу'!J60,3)</f>
        <v>#NAME?</v>
      </c>
      <c r="K60" s="29">
        <f>ROUND('Форма 4'!C1099*'Базовые цены за единицу'!K60,3)</f>
        <v>0</v>
      </c>
      <c r="L60" s="28">
        <f>ROUND('Форма 4'!C1099*'Базовые цены за единицу'!L60,0)</f>
        <v>0</v>
      </c>
      <c r="M60" s="28">
        <f>ROUND('Форма 4'!C1099*'Базовые цены за единицу'!M60,0)</f>
        <v>0</v>
      </c>
      <c r="N60" s="28">
        <f>ROUND((C60+E60)*'Форма 4'!C1112/100,0)</f>
        <v>0</v>
      </c>
      <c r="O60" s="28">
        <f>ROUND((C60+E60)*'Форма 4'!C1115/100,0)</f>
        <v>0</v>
      </c>
      <c r="P60" s="28">
        <f>ROUND('Форма 4'!C1099*'Базовые цены за единицу'!P60,0)</f>
        <v>0</v>
      </c>
      <c r="Q60" s="28">
        <f>ROUND('Форма 4'!C1099*'Базовые цены за единицу'!Q60,0)</f>
        <v>0</v>
      </c>
      <c r="R60" s="28">
        <f>ROUND('Форма 4'!C1099*'Базовые цены за единицу'!R60,0)</f>
        <v>0</v>
      </c>
      <c r="S60" s="28">
        <f>ROUND('Форма 4'!C1099*'Базовые цены за единицу'!S60,0)</f>
        <v>0</v>
      </c>
      <c r="T60" s="28">
        <f>ROUND('Форма 4'!C1099*'Базовые цены за единицу'!T60,0)</f>
        <v>0</v>
      </c>
      <c r="U60" s="28">
        <f>ROUND('Форма 4'!C1099*'Базовые цены за единицу'!U60,0)</f>
        <v>0</v>
      </c>
      <c r="V60" s="28">
        <f>ROUND('Форма 4'!C1099*'Базовые цены за единицу'!V60,0)</f>
        <v>0</v>
      </c>
      <c r="X60" s="24">
        <f>ROUND('Форма 4'!C1099*'Базовые цены за единицу'!X60,0)</f>
        <v>0</v>
      </c>
      <c r="Y60" s="24">
        <f>IF(Определители!I60="9",ROUND((C60+E60)*(Начисления!M60/100)*('Форма 4'!C1112/100),0),0)</f>
        <v>0</v>
      </c>
      <c r="Z60" s="24">
        <f>IF(Определители!I60="9",ROUND((C60+E60)*(100-Начисления!M60/100)*('Форма 4'!C1112/100),0),0)</f>
        <v>0</v>
      </c>
      <c r="AA60" s="24">
        <f>IF(Определители!I60="9",ROUND((C60+E60)*(Начисления!M60/100)*('Форма 4'!C1115/100),0),0)</f>
        <v>0</v>
      </c>
      <c r="AB60" s="24">
        <f>IF(Определители!I60="9",ROUND((C60+E60)*(100-Начисления!M60/100)*('Форма 4'!C1115/100),0),0)</f>
        <v>0</v>
      </c>
      <c r="AC60" s="24">
        <f>IF(Определители!I60="9",ROUND(B60*Начисления!M60/100,0),0)</f>
        <v>0</v>
      </c>
      <c r="AD60" s="24">
        <f>IF(Определители!I60="9",ROUND(B60*(100-Начисления!M60)/100,0),0)</f>
        <v>0</v>
      </c>
      <c r="AE60" s="24">
        <f>ROUND('Форма 4'!C1099*'Базовые цены за единицу'!AE60,0)</f>
        <v>0</v>
      </c>
      <c r="AH60" s="24">
        <f>ROUND('Форма 4'!C1099*'Базовые цены за единицу'!AH60,0)</f>
        <v>0</v>
      </c>
      <c r="AI60" s="24">
        <f>ROUND('Форма 4'!C1099*'Базовые цены за единицу'!AI60,0)</f>
        <v>0</v>
      </c>
      <c r="AJ60" s="24">
        <f>ROUND('Форма 4'!C1099*'Базовые цены за единицу'!AJ60,0)</f>
        <v>0</v>
      </c>
      <c r="AK60" s="24">
        <f>ROUND('Форма 4'!C1099*'Базовые цены за единицу'!AK60,0)</f>
        <v>0</v>
      </c>
    </row>
    <row r="61" spans="1:37">
      <c r="A61" s="28" t="str">
        <f>'Форма 4'!A1119</f>
        <v>52.</v>
      </c>
      <c r="B61" s="28">
        <f t="shared" si="1"/>
        <v>6226</v>
      </c>
      <c r="C61" s="28">
        <f>ROUND('Форма 4'!C1119*'Базовые цены за единицу'!C61,0)</f>
        <v>0</v>
      </c>
      <c r="D61" s="28">
        <f>ROUND('Форма 4'!C1119*'Базовые цены за единицу'!D61,0)</f>
        <v>0</v>
      </c>
      <c r="E61" s="28">
        <f>ROUND('Форма 4'!C1119*'Базовые цены за единицу'!E61,0)</f>
        <v>0</v>
      </c>
      <c r="F61" s="28">
        <f>ROUND('Форма 4'!C1119*'Базовые цены за единицу'!F61,0)</f>
        <v>6226</v>
      </c>
      <c r="G61" s="28">
        <f>ROUND('Форма 4'!C1119*'Базовые цены за единицу'!G61,0)</f>
        <v>6226</v>
      </c>
      <c r="H61" s="28">
        <f>ROUND('Форма 4'!C1119*'Базовые цены за единицу'!H61,0)</f>
        <v>0</v>
      </c>
      <c r="I61" s="29">
        <f>ROUND('Форма 4'!C1119*'Базовые цены за единицу'!I61,3)</f>
        <v>0</v>
      </c>
      <c r="J61" s="25" t="e">
        <f ca="1">ОКРУГЛВСЕ('Форма 4'!C1119*'Базовые цены за единицу'!J61,3)</f>
        <v>#NAME?</v>
      </c>
      <c r="K61" s="29">
        <f>ROUND('Форма 4'!C1119*'Базовые цены за единицу'!K61,3)</f>
        <v>0</v>
      </c>
      <c r="L61" s="28">
        <f>ROUND('Форма 4'!C1119*'Базовые цены за единицу'!L61,0)</f>
        <v>0</v>
      </c>
      <c r="M61" s="28">
        <f>ROUND('Форма 4'!C1119*'Базовые цены за единицу'!M61,0)</f>
        <v>0</v>
      </c>
      <c r="N61" s="28">
        <f>ROUND((C61+E61)*'Форма 4'!C1132/100,0)</f>
        <v>0</v>
      </c>
      <c r="O61" s="28">
        <f>ROUND((C61+E61)*'Форма 4'!C1135/100,0)</f>
        <v>0</v>
      </c>
      <c r="P61" s="28">
        <f>ROUND('Форма 4'!C1119*'Базовые цены за единицу'!P61,0)</f>
        <v>0</v>
      </c>
      <c r="Q61" s="28">
        <f>ROUND('Форма 4'!C1119*'Базовые цены за единицу'!Q61,0)</f>
        <v>0</v>
      </c>
      <c r="R61" s="28">
        <f>ROUND('Форма 4'!C1119*'Базовые цены за единицу'!R61,0)</f>
        <v>0</v>
      </c>
      <c r="S61" s="28">
        <f>ROUND('Форма 4'!C1119*'Базовые цены за единицу'!S61,0)</f>
        <v>0</v>
      </c>
      <c r="T61" s="28">
        <f>ROUND('Форма 4'!C1119*'Базовые цены за единицу'!T61,0)</f>
        <v>0</v>
      </c>
      <c r="U61" s="28">
        <f>ROUND('Форма 4'!C1119*'Базовые цены за единицу'!U61,0)</f>
        <v>0</v>
      </c>
      <c r="V61" s="28">
        <f>ROUND('Форма 4'!C1119*'Базовые цены за единицу'!V61,0)</f>
        <v>0</v>
      </c>
      <c r="X61" s="24">
        <f>ROUND('Форма 4'!C1119*'Базовые цены за единицу'!X61,0)</f>
        <v>0</v>
      </c>
      <c r="Y61" s="24">
        <f>IF(Определители!I61="9",ROUND((C61+E61)*(Начисления!M61/100)*('Форма 4'!C1132/100),0),0)</f>
        <v>0</v>
      </c>
      <c r="Z61" s="24">
        <f>IF(Определители!I61="9",ROUND((C61+E61)*(100-Начисления!M61/100)*('Форма 4'!C1132/100),0),0)</f>
        <v>0</v>
      </c>
      <c r="AA61" s="24">
        <f>IF(Определители!I61="9",ROUND((C61+E61)*(Начисления!M61/100)*('Форма 4'!C1135/100),0),0)</f>
        <v>0</v>
      </c>
      <c r="AB61" s="24">
        <f>IF(Определители!I61="9",ROUND((C61+E61)*(100-Начисления!M61/100)*('Форма 4'!C1135/100),0),0)</f>
        <v>0</v>
      </c>
      <c r="AC61" s="24">
        <f>IF(Определители!I61="9",ROUND(B61*Начисления!M61/100,0),0)</f>
        <v>0</v>
      </c>
      <c r="AD61" s="24">
        <f>IF(Определители!I61="9",ROUND(B61*(100-Начисления!M61)/100,0),0)</f>
        <v>0</v>
      </c>
      <c r="AE61" s="24">
        <f>ROUND('Форма 4'!C1119*'Базовые цены за единицу'!AE61,0)</f>
        <v>0</v>
      </c>
      <c r="AH61" s="24">
        <f>ROUND('Форма 4'!C1119*'Базовые цены за единицу'!AH61,0)</f>
        <v>0</v>
      </c>
      <c r="AI61" s="24">
        <f>ROUND('Форма 4'!C1119*'Базовые цены за единицу'!AI61,0)</f>
        <v>0</v>
      </c>
      <c r="AJ61" s="24">
        <f>ROUND('Форма 4'!C1119*'Базовые цены за единицу'!AJ61,0)</f>
        <v>0</v>
      </c>
      <c r="AK61" s="24">
        <f>ROUND('Форма 4'!C1119*'Базовые цены за единицу'!AK61,0)</f>
        <v>0</v>
      </c>
    </row>
    <row r="62" spans="1:37">
      <c r="A62" s="28" t="str">
        <f>'Форма 4'!A1139</f>
        <v>53.</v>
      </c>
      <c r="B62" s="28">
        <f t="shared" si="1"/>
        <v>403</v>
      </c>
      <c r="C62" s="28">
        <f>ROUND('Форма 4'!C1139*'Базовые цены за единицу'!C62,0)</f>
        <v>181</v>
      </c>
      <c r="D62" s="28">
        <f>ROUND('Форма 4'!C1139*'Базовые цены за единицу'!D62,0)</f>
        <v>219</v>
      </c>
      <c r="E62" s="28">
        <f>ROUND('Форма 4'!C1139*'Базовые цены за единицу'!E62,0)</f>
        <v>29</v>
      </c>
      <c r="F62" s="28">
        <f>ROUND('Форма 4'!C1139*'Базовые цены за единицу'!F62,0)</f>
        <v>3</v>
      </c>
      <c r="G62" s="28">
        <f>ROUND('Форма 4'!C1139*'Базовые цены за единицу'!G62,0)</f>
        <v>0</v>
      </c>
      <c r="H62" s="28">
        <f>ROUND('Форма 4'!C1139*'Базовые цены за единицу'!H62,0)</f>
        <v>0</v>
      </c>
      <c r="I62" s="29">
        <f>ROUND('Форма 4'!C1139*'Базовые цены за единицу'!I62,3)</f>
        <v>17.843</v>
      </c>
      <c r="J62" s="25" t="e">
        <f ca="1">ОКРУГЛВСЕ('Форма 4'!C1139*'Базовые цены за единицу'!J62,3)</f>
        <v>#NAME?</v>
      </c>
      <c r="K62" s="29">
        <f>ROUND('Форма 4'!C1139*'Базовые цены за единицу'!K62,3)</f>
        <v>2.1560000000000001</v>
      </c>
      <c r="L62" s="28">
        <f>ROUND('Форма 4'!C1139*'Базовые цены за единицу'!L62,0)</f>
        <v>0</v>
      </c>
      <c r="M62" s="28">
        <f>ROUND('Форма 4'!C1139*'Базовые цены за единицу'!M62,0)</f>
        <v>0</v>
      </c>
      <c r="N62" s="28">
        <f>ROUND((C62+E62)*'Форма 4'!C1151/100,0)</f>
        <v>298</v>
      </c>
      <c r="O62" s="28">
        <f>ROUND((C62+E62)*'Форма 4'!C1154/100,0)</f>
        <v>170</v>
      </c>
      <c r="P62" s="28">
        <f>ROUND('Форма 4'!C1139*'Базовые цены за единицу'!P62,0)</f>
        <v>257</v>
      </c>
      <c r="Q62" s="28">
        <f>ROUND('Форма 4'!C1139*'Базовые цены за единицу'!Q62,0)</f>
        <v>41</v>
      </c>
      <c r="R62" s="28">
        <f>ROUND('Форма 4'!C1139*'Базовые цены за единицу'!R62,0)</f>
        <v>147</v>
      </c>
      <c r="S62" s="28">
        <f>ROUND('Форма 4'!C1139*'Базовые цены за единицу'!S62,0)</f>
        <v>23</v>
      </c>
      <c r="T62" s="28">
        <f>ROUND('Форма 4'!C1139*'Базовые цены за единицу'!T62,0)</f>
        <v>0</v>
      </c>
      <c r="U62" s="28">
        <f>ROUND('Форма 4'!C1139*'Базовые цены за единицу'!U62,0)</f>
        <v>0</v>
      </c>
      <c r="V62" s="28">
        <f>ROUND('Форма 4'!C1139*'Базовые цены за единицу'!V62,0)</f>
        <v>0</v>
      </c>
      <c r="X62" s="24">
        <f>ROUND('Форма 4'!C1139*'Базовые цены за единицу'!X62,0)</f>
        <v>0</v>
      </c>
      <c r="Y62" s="24">
        <f>IF(Определители!I62="9",ROUND((C62+E62)*(Начисления!M62/100)*('Форма 4'!C1151/100),0),0)</f>
        <v>0</v>
      </c>
      <c r="Z62" s="24">
        <f>IF(Определители!I62="9",ROUND((C62+E62)*(100-Начисления!M62/100)*('Форма 4'!C1151/100),0),0)</f>
        <v>0</v>
      </c>
      <c r="AA62" s="24">
        <f>IF(Определители!I62="9",ROUND((C62+E62)*(Начисления!M62/100)*('Форма 4'!C1154/100),0),0)</f>
        <v>0</v>
      </c>
      <c r="AB62" s="24">
        <f>IF(Определители!I62="9",ROUND((C62+E62)*(100-Начисления!M62/100)*('Форма 4'!C1154/100),0),0)</f>
        <v>0</v>
      </c>
      <c r="AC62" s="24">
        <f>IF(Определители!I62="9",ROUND(B62*Начисления!M62/100,0),0)</f>
        <v>0</v>
      </c>
      <c r="AD62" s="24">
        <f>IF(Определители!I62="9",ROUND(B62*(100-Начисления!M62)/100,0),0)</f>
        <v>0</v>
      </c>
      <c r="AE62" s="24">
        <f>ROUND('Форма 4'!C1139*'Базовые цены за единицу'!AE62,0)</f>
        <v>0</v>
      </c>
      <c r="AH62" s="24">
        <f>ROUND('Форма 4'!C1139*'Базовые цены за единицу'!AH62,0)</f>
        <v>0</v>
      </c>
      <c r="AI62" s="24">
        <f>ROUND('Форма 4'!C1139*'Базовые цены за единицу'!AI62,0)</f>
        <v>0</v>
      </c>
      <c r="AJ62" s="24">
        <f>ROUND('Форма 4'!C1139*'Базовые цены за единицу'!AJ62,0)</f>
        <v>0</v>
      </c>
      <c r="AK62" s="24">
        <f>ROUND('Форма 4'!C1139*'Базовые цены за единицу'!AK62,0)</f>
        <v>0</v>
      </c>
    </row>
    <row r="63" spans="1:37">
      <c r="A63" s="28" t="str">
        <f>'Форма 4'!A1158</f>
        <v>54.</v>
      </c>
      <c r="B63" s="28">
        <f t="shared" si="1"/>
        <v>-19</v>
      </c>
      <c r="C63" s="28">
        <f>ROUND('Форма 4'!C1158*'Базовые цены за единицу'!C63,0)</f>
        <v>-7</v>
      </c>
      <c r="D63" s="28">
        <f>ROUND('Форма 4'!C1158*'Базовые цены за единицу'!D63,0)</f>
        <v>-12</v>
      </c>
      <c r="E63" s="28">
        <f>ROUND('Форма 4'!C1158*'Базовые цены за единицу'!E63,0)</f>
        <v>-2</v>
      </c>
      <c r="F63" s="28">
        <f>ROUND('Форма 4'!C1158*'Базовые цены за единицу'!F63,0)</f>
        <v>0</v>
      </c>
      <c r="G63" s="28">
        <f>ROUND('Форма 4'!C1158*'Базовые цены за единицу'!G63,0)</f>
        <v>0</v>
      </c>
      <c r="H63" s="28">
        <f>ROUND('Форма 4'!C1158*'Базовые цены за единицу'!H63,0)</f>
        <v>0</v>
      </c>
      <c r="I63" s="29">
        <f>ROUND('Форма 4'!C1158*'Базовые цены за единицу'!I63,3)</f>
        <v>-0.73399999999999999</v>
      </c>
      <c r="J63" s="25" t="e">
        <f ca="1">ОКРУГЛВСЕ('Форма 4'!C1158*'Базовые цены за единицу'!J63,3)</f>
        <v>#NAME?</v>
      </c>
      <c r="K63" s="29">
        <f>ROUND('Форма 4'!C1158*'Базовые цены за единицу'!K63,3)</f>
        <v>-0.13600000000000001</v>
      </c>
      <c r="L63" s="28">
        <f>ROUND('Форма 4'!C1158*'Базовые цены за единицу'!L63,0)</f>
        <v>0</v>
      </c>
      <c r="M63" s="28">
        <f>ROUND('Форма 4'!C1158*'Базовые цены за единицу'!M63,0)</f>
        <v>0</v>
      </c>
      <c r="N63" s="28">
        <f>ROUND((C63+E63)*'Форма 4'!C1171/100,0)</f>
        <v>-13</v>
      </c>
      <c r="O63" s="28">
        <f>ROUND((C63+E63)*'Форма 4'!C1174/100,0)</f>
        <v>-7</v>
      </c>
      <c r="P63" s="28">
        <f>ROUND('Форма 4'!C1158*'Базовые цены за единицу'!P63,0)</f>
        <v>-11</v>
      </c>
      <c r="Q63" s="28">
        <f>ROUND('Форма 4'!C1158*'Базовые цены за единицу'!Q63,0)</f>
        <v>-2</v>
      </c>
      <c r="R63" s="28">
        <f>ROUND('Форма 4'!C1158*'Базовые цены за единицу'!R63,0)</f>
        <v>-6</v>
      </c>
      <c r="S63" s="28">
        <f>ROUND('Форма 4'!C1158*'Базовые цены за единицу'!S63,0)</f>
        <v>-1</v>
      </c>
      <c r="T63" s="28">
        <f>ROUND('Форма 4'!C1158*'Базовые цены за единицу'!T63,0)</f>
        <v>0</v>
      </c>
      <c r="U63" s="28">
        <f>ROUND('Форма 4'!C1158*'Базовые цены за единицу'!U63,0)</f>
        <v>0</v>
      </c>
      <c r="V63" s="28">
        <f>ROUND('Форма 4'!C1158*'Базовые цены за единицу'!V63,0)</f>
        <v>0</v>
      </c>
      <c r="X63" s="24">
        <f>ROUND('Форма 4'!C1158*'Базовые цены за единицу'!X63,0)</f>
        <v>0</v>
      </c>
      <c r="Y63" s="24">
        <f>IF(Определители!I63="9",ROUND((C63+E63)*(Начисления!M63/100)*('Форма 4'!C1171/100),0),0)</f>
        <v>0</v>
      </c>
      <c r="Z63" s="24">
        <f>IF(Определители!I63="9",ROUND((C63+E63)*(100-Начисления!M63/100)*('Форма 4'!C1171/100),0),0)</f>
        <v>0</v>
      </c>
      <c r="AA63" s="24">
        <f>IF(Определители!I63="9",ROUND((C63+E63)*(Начисления!M63/100)*('Форма 4'!C1174/100),0),0)</f>
        <v>0</v>
      </c>
      <c r="AB63" s="24">
        <f>IF(Определители!I63="9",ROUND((C63+E63)*(100-Начисления!M63/100)*('Форма 4'!C1174/100),0),0)</f>
        <v>0</v>
      </c>
      <c r="AC63" s="24">
        <f>IF(Определители!I63="9",ROUND(B63*Начисления!M63/100,0),0)</f>
        <v>0</v>
      </c>
      <c r="AD63" s="24">
        <f>IF(Определители!I63="9",ROUND(B63*(100-Начисления!M63)/100,0),0)</f>
        <v>0</v>
      </c>
      <c r="AE63" s="24">
        <f>ROUND('Форма 4'!C1158*'Базовые цены за единицу'!AE63,0)</f>
        <v>0</v>
      </c>
      <c r="AH63" s="24">
        <f>ROUND('Форма 4'!C1158*'Базовые цены за единицу'!AH63,0)</f>
        <v>0</v>
      </c>
      <c r="AI63" s="24">
        <f>ROUND('Форма 4'!C1158*'Базовые цены за единицу'!AI63,0)</f>
        <v>0</v>
      </c>
      <c r="AJ63" s="24">
        <f>ROUND('Форма 4'!C1158*'Базовые цены за единицу'!AJ63,0)</f>
        <v>0</v>
      </c>
      <c r="AK63" s="24">
        <f>ROUND('Форма 4'!C1158*'Базовые цены за единицу'!AK63,0)</f>
        <v>0</v>
      </c>
    </row>
    <row r="64" spans="1:37">
      <c r="A64" s="28" t="str">
        <f>'Форма 4'!A1178</f>
        <v>55.</v>
      </c>
      <c r="B64" s="28">
        <f t="shared" si="1"/>
        <v>514</v>
      </c>
      <c r="C64" s="28">
        <f>ROUND('Форма 4'!C1178*'Базовые цены за единицу'!C64,0)</f>
        <v>0</v>
      </c>
      <c r="D64" s="28">
        <f>ROUND('Форма 4'!C1178*'Базовые цены за единицу'!D64,0)</f>
        <v>0</v>
      </c>
      <c r="E64" s="28">
        <f>ROUND('Форма 4'!C1178*'Базовые цены за единицу'!E64,0)</f>
        <v>0</v>
      </c>
      <c r="F64" s="28">
        <f>ROUND('Форма 4'!C1178*'Базовые цены за единицу'!F64,0)</f>
        <v>514</v>
      </c>
      <c r="G64" s="28">
        <f>ROUND('Форма 4'!C1178*'Базовые цены за единицу'!G64,0)</f>
        <v>514</v>
      </c>
      <c r="H64" s="28">
        <f>ROUND('Форма 4'!C1178*'Базовые цены за единицу'!H64,0)</f>
        <v>0</v>
      </c>
      <c r="I64" s="29">
        <f>ROUND('Форма 4'!C1178*'Базовые цены за единицу'!I64,3)</f>
        <v>0</v>
      </c>
      <c r="J64" s="25" t="e">
        <f ca="1">ОКРУГЛВСЕ('Форма 4'!C1178*'Базовые цены за единицу'!J64,3)</f>
        <v>#NAME?</v>
      </c>
      <c r="K64" s="29">
        <f>ROUND('Форма 4'!C1178*'Базовые цены за единицу'!K64,3)</f>
        <v>0</v>
      </c>
      <c r="L64" s="28">
        <f>ROUND('Форма 4'!C1178*'Базовые цены за единицу'!L64,0)</f>
        <v>0</v>
      </c>
      <c r="M64" s="28">
        <f>ROUND('Форма 4'!C1178*'Базовые цены за единицу'!M64,0)</f>
        <v>0</v>
      </c>
      <c r="N64" s="28">
        <f>ROUND((C64+E64)*'Форма 4'!C1191/100,0)</f>
        <v>0</v>
      </c>
      <c r="O64" s="28">
        <f>ROUND((C64+E64)*'Форма 4'!C1194/100,0)</f>
        <v>0</v>
      </c>
      <c r="P64" s="28">
        <f>ROUND('Форма 4'!C1178*'Базовые цены за единицу'!P64,0)</f>
        <v>0</v>
      </c>
      <c r="Q64" s="28">
        <f>ROUND('Форма 4'!C1178*'Базовые цены за единицу'!Q64,0)</f>
        <v>0</v>
      </c>
      <c r="R64" s="28">
        <f>ROUND('Форма 4'!C1178*'Базовые цены за единицу'!R64,0)</f>
        <v>0</v>
      </c>
      <c r="S64" s="28">
        <f>ROUND('Форма 4'!C1178*'Базовые цены за единицу'!S64,0)</f>
        <v>0</v>
      </c>
      <c r="T64" s="28">
        <f>ROUND('Форма 4'!C1178*'Базовые цены за единицу'!T64,0)</f>
        <v>0</v>
      </c>
      <c r="U64" s="28">
        <f>ROUND('Форма 4'!C1178*'Базовые цены за единицу'!U64,0)</f>
        <v>0</v>
      </c>
      <c r="V64" s="28">
        <f>ROUND('Форма 4'!C1178*'Базовые цены за единицу'!V64,0)</f>
        <v>0</v>
      </c>
      <c r="X64" s="24">
        <f>ROUND('Форма 4'!C1178*'Базовые цены за единицу'!X64,0)</f>
        <v>0</v>
      </c>
      <c r="Y64" s="24">
        <f>IF(Определители!I64="9",ROUND((C64+E64)*(Начисления!M64/100)*('Форма 4'!C1191/100),0),0)</f>
        <v>0</v>
      </c>
      <c r="Z64" s="24">
        <f>IF(Определители!I64="9",ROUND((C64+E64)*(100-Начисления!M64/100)*('Форма 4'!C1191/100),0),0)</f>
        <v>0</v>
      </c>
      <c r="AA64" s="24">
        <f>IF(Определители!I64="9",ROUND((C64+E64)*(Начисления!M64/100)*('Форма 4'!C1194/100),0),0)</f>
        <v>0</v>
      </c>
      <c r="AB64" s="24">
        <f>IF(Определители!I64="9",ROUND((C64+E64)*(100-Начисления!M64/100)*('Форма 4'!C1194/100),0),0)</f>
        <v>0</v>
      </c>
      <c r="AC64" s="24">
        <f>IF(Определители!I64="9",ROUND(B64*Начисления!M64/100,0),0)</f>
        <v>0</v>
      </c>
      <c r="AD64" s="24">
        <f>IF(Определители!I64="9",ROUND(B64*(100-Начисления!M64)/100,0),0)</f>
        <v>0</v>
      </c>
      <c r="AE64" s="24">
        <f>ROUND('Форма 4'!C1178*'Базовые цены за единицу'!AE64,0)</f>
        <v>0</v>
      </c>
      <c r="AH64" s="24">
        <f>ROUND('Форма 4'!C1178*'Базовые цены за единицу'!AH64,0)</f>
        <v>0</v>
      </c>
      <c r="AI64" s="24">
        <f>ROUND('Форма 4'!C1178*'Базовые цены за единицу'!AI64,0)</f>
        <v>0</v>
      </c>
      <c r="AJ64" s="24">
        <f>ROUND('Форма 4'!C1178*'Базовые цены за единицу'!AJ64,0)</f>
        <v>0</v>
      </c>
      <c r="AK64" s="24">
        <f>ROUND('Форма 4'!C1178*'Базовые цены за единицу'!AK64,0)</f>
        <v>0</v>
      </c>
    </row>
    <row r="65" spans="1:37">
      <c r="A65" s="28" t="str">
        <f>'Форма 4'!A1198</f>
        <v>56.</v>
      </c>
      <c r="B65" s="28">
        <f t="shared" si="1"/>
        <v>522</v>
      </c>
      <c r="C65" s="28">
        <f>ROUND('Форма 4'!C1198*'Базовые цены за единицу'!C65,0)</f>
        <v>235</v>
      </c>
      <c r="D65" s="28">
        <f>ROUND('Форма 4'!C1198*'Базовые цены за единицу'!D65,0)</f>
        <v>284</v>
      </c>
      <c r="E65" s="28">
        <f>ROUND('Форма 4'!C1198*'Базовые цены за единицу'!E65,0)</f>
        <v>37</v>
      </c>
      <c r="F65" s="28">
        <f>ROUND('Форма 4'!C1198*'Базовые цены за единицу'!F65,0)</f>
        <v>3</v>
      </c>
      <c r="G65" s="28">
        <f>ROUND('Форма 4'!C1198*'Базовые цены за единицу'!G65,0)</f>
        <v>0</v>
      </c>
      <c r="H65" s="28">
        <f>ROUND('Форма 4'!C1198*'Базовые цены за единицу'!H65,0)</f>
        <v>0</v>
      </c>
      <c r="I65" s="29">
        <f>ROUND('Форма 4'!C1198*'Базовые цены за единицу'!I65,3)</f>
        <v>23.091000000000001</v>
      </c>
      <c r="J65" s="25" t="e">
        <f ca="1">ОКРУГЛВСЕ('Форма 4'!C1198*'Базовые цены за единицу'!J65,3)</f>
        <v>#NAME?</v>
      </c>
      <c r="K65" s="29">
        <f>ROUND('Форма 4'!C1198*'Базовые цены за единицу'!K65,3)</f>
        <v>2.79</v>
      </c>
      <c r="L65" s="28">
        <f>ROUND('Форма 4'!C1198*'Базовые цены за единицу'!L65,0)</f>
        <v>0</v>
      </c>
      <c r="M65" s="28">
        <f>ROUND('Форма 4'!C1198*'Базовые цены за единицу'!M65,0)</f>
        <v>0</v>
      </c>
      <c r="N65" s="28">
        <f>ROUND((C65+E65)*'Форма 4'!C1210/100,0)</f>
        <v>386</v>
      </c>
      <c r="O65" s="28">
        <f>ROUND((C65+E65)*'Форма 4'!C1213/100,0)</f>
        <v>220</v>
      </c>
      <c r="P65" s="28">
        <f>ROUND('Форма 4'!C1198*'Базовые цены за единицу'!P65,0)</f>
        <v>333</v>
      </c>
      <c r="Q65" s="28">
        <f>ROUND('Форма 4'!C1198*'Базовые цены за единицу'!Q65,0)</f>
        <v>53</v>
      </c>
      <c r="R65" s="28">
        <f>ROUND('Форма 4'!C1198*'Базовые цены за единицу'!R65,0)</f>
        <v>190</v>
      </c>
      <c r="S65" s="28">
        <f>ROUND('Форма 4'!C1198*'Базовые цены за единицу'!S65,0)</f>
        <v>30</v>
      </c>
      <c r="T65" s="28">
        <f>ROUND('Форма 4'!C1198*'Базовые цены за единицу'!T65,0)</f>
        <v>0</v>
      </c>
      <c r="U65" s="28">
        <f>ROUND('Форма 4'!C1198*'Базовые цены за единицу'!U65,0)</f>
        <v>0</v>
      </c>
      <c r="V65" s="28">
        <f>ROUND('Форма 4'!C1198*'Базовые цены за единицу'!V65,0)</f>
        <v>0</v>
      </c>
      <c r="X65" s="24">
        <f>ROUND('Форма 4'!C1198*'Базовые цены за единицу'!X65,0)</f>
        <v>0</v>
      </c>
      <c r="Y65" s="24">
        <f>IF(Определители!I65="9",ROUND((C65+E65)*(Начисления!M65/100)*('Форма 4'!C1210/100),0),0)</f>
        <v>0</v>
      </c>
      <c r="Z65" s="24">
        <f>IF(Определители!I65="9",ROUND((C65+E65)*(100-Начисления!M65/100)*('Форма 4'!C1210/100),0),0)</f>
        <v>0</v>
      </c>
      <c r="AA65" s="24">
        <f>IF(Определители!I65="9",ROUND((C65+E65)*(Начисления!M65/100)*('Форма 4'!C1213/100),0),0)</f>
        <v>0</v>
      </c>
      <c r="AB65" s="24">
        <f>IF(Определители!I65="9",ROUND((C65+E65)*(100-Начисления!M65/100)*('Форма 4'!C1213/100),0),0)</f>
        <v>0</v>
      </c>
      <c r="AC65" s="24">
        <f>IF(Определители!I65="9",ROUND(B65*Начисления!M65/100,0),0)</f>
        <v>0</v>
      </c>
      <c r="AD65" s="24">
        <f>IF(Определители!I65="9",ROUND(B65*(100-Начисления!M65)/100,0),0)</f>
        <v>0</v>
      </c>
      <c r="AE65" s="24">
        <f>ROUND('Форма 4'!C1198*'Базовые цены за единицу'!AE65,0)</f>
        <v>0</v>
      </c>
      <c r="AH65" s="24">
        <f>ROUND('Форма 4'!C1198*'Базовые цены за единицу'!AH65,0)</f>
        <v>0</v>
      </c>
      <c r="AI65" s="24">
        <f>ROUND('Форма 4'!C1198*'Базовые цены за единицу'!AI65,0)</f>
        <v>0</v>
      </c>
      <c r="AJ65" s="24">
        <f>ROUND('Форма 4'!C1198*'Базовые цены за единицу'!AJ65,0)</f>
        <v>0</v>
      </c>
      <c r="AK65" s="24">
        <f>ROUND('Форма 4'!C1198*'Базовые цены за единицу'!AK65,0)</f>
        <v>0</v>
      </c>
    </row>
    <row r="66" spans="1:37">
      <c r="A66" s="28" t="str">
        <f>'Форма 4'!A1217</f>
        <v>57.</v>
      </c>
      <c r="B66" s="28">
        <f t="shared" si="1"/>
        <v>173</v>
      </c>
      <c r="C66" s="28">
        <f>ROUND('Форма 4'!C1217*'Базовые цены за единицу'!C66,0)</f>
        <v>68</v>
      </c>
      <c r="D66" s="28">
        <f>ROUND('Форма 4'!C1217*'Базовые цены за единицу'!D66,0)</f>
        <v>105</v>
      </c>
      <c r="E66" s="28">
        <f>ROUND('Форма 4'!C1217*'Базовые цены за единицу'!E66,0)</f>
        <v>15</v>
      </c>
      <c r="F66" s="28">
        <f>ROUND('Форма 4'!C1217*'Базовые цены за единицу'!F66,0)</f>
        <v>0</v>
      </c>
      <c r="G66" s="28">
        <f>ROUND('Форма 4'!C1217*'Базовые цены за единицу'!G66,0)</f>
        <v>0</v>
      </c>
      <c r="H66" s="28">
        <f>ROUND('Форма 4'!C1217*'Базовые цены за единицу'!H66,0)</f>
        <v>0</v>
      </c>
      <c r="I66" s="29">
        <f>ROUND('Форма 4'!C1217*'Базовые цены за единицу'!I66,3)</f>
        <v>6.6529999999999996</v>
      </c>
      <c r="J66" s="25" t="e">
        <f ca="1">ОКРУГЛВСЕ('Форма 4'!C1217*'Базовые цены за единицу'!J66,3)</f>
        <v>#NAME?</v>
      </c>
      <c r="K66" s="29">
        <f>ROUND('Форма 4'!C1217*'Базовые цены за единицу'!K66,3)</f>
        <v>1.232</v>
      </c>
      <c r="L66" s="28">
        <f>ROUND('Форма 4'!C1217*'Базовые цены за единицу'!L66,0)</f>
        <v>0</v>
      </c>
      <c r="M66" s="28">
        <f>ROUND('Форма 4'!C1217*'Базовые цены за единицу'!M66,0)</f>
        <v>0</v>
      </c>
      <c r="N66" s="28">
        <f>ROUND((C66+E66)*'Форма 4'!C1230/100,0)</f>
        <v>118</v>
      </c>
      <c r="O66" s="28">
        <f>ROUND((C66+E66)*'Форма 4'!C1233/100,0)</f>
        <v>67</v>
      </c>
      <c r="P66" s="28">
        <f>ROUND('Форма 4'!C1217*'Базовые цены за единицу'!P66,0)</f>
        <v>96</v>
      </c>
      <c r="Q66" s="28">
        <f>ROUND('Форма 4'!C1217*'Базовые цены за единицу'!Q66,0)</f>
        <v>21</v>
      </c>
      <c r="R66" s="28">
        <f>ROUND('Форма 4'!C1217*'Базовые цены за единицу'!R66,0)</f>
        <v>55</v>
      </c>
      <c r="S66" s="28">
        <f>ROUND('Форма 4'!C1217*'Базовые цены за единицу'!S66,0)</f>
        <v>12</v>
      </c>
      <c r="T66" s="28">
        <f>ROUND('Форма 4'!C1217*'Базовые цены за единицу'!T66,0)</f>
        <v>0</v>
      </c>
      <c r="U66" s="28">
        <f>ROUND('Форма 4'!C1217*'Базовые цены за единицу'!U66,0)</f>
        <v>0</v>
      </c>
      <c r="V66" s="28">
        <f>ROUND('Форма 4'!C1217*'Базовые цены за единицу'!V66,0)</f>
        <v>0</v>
      </c>
      <c r="X66" s="24">
        <f>ROUND('Форма 4'!C1217*'Базовые цены за единицу'!X66,0)</f>
        <v>0</v>
      </c>
      <c r="Y66" s="24">
        <f>IF(Определители!I66="9",ROUND((C66+E66)*(Начисления!M66/100)*('Форма 4'!C1230/100),0),0)</f>
        <v>0</v>
      </c>
      <c r="Z66" s="24">
        <f>IF(Определители!I66="9",ROUND((C66+E66)*(100-Начисления!M66/100)*('Форма 4'!C1230/100),0),0)</f>
        <v>0</v>
      </c>
      <c r="AA66" s="24">
        <f>IF(Определители!I66="9",ROUND((C66+E66)*(Начисления!M66/100)*('Форма 4'!C1233/100),0),0)</f>
        <v>0</v>
      </c>
      <c r="AB66" s="24">
        <f>IF(Определители!I66="9",ROUND((C66+E66)*(100-Начисления!M66/100)*('Форма 4'!C1233/100),0),0)</f>
        <v>0</v>
      </c>
      <c r="AC66" s="24">
        <f>IF(Определители!I66="9",ROUND(B66*Начисления!M66/100,0),0)</f>
        <v>0</v>
      </c>
      <c r="AD66" s="24">
        <f>IF(Определители!I66="9",ROUND(B66*(100-Начисления!M66)/100,0),0)</f>
        <v>0</v>
      </c>
      <c r="AE66" s="24">
        <f>ROUND('Форма 4'!C1217*'Базовые цены за единицу'!AE66,0)</f>
        <v>0</v>
      </c>
      <c r="AH66" s="24">
        <f>ROUND('Форма 4'!C1217*'Базовые цены за единицу'!AH66,0)</f>
        <v>0</v>
      </c>
      <c r="AI66" s="24">
        <f>ROUND('Форма 4'!C1217*'Базовые цены за единицу'!AI66,0)</f>
        <v>0</v>
      </c>
      <c r="AJ66" s="24">
        <f>ROUND('Форма 4'!C1217*'Базовые цены за единицу'!AJ66,0)</f>
        <v>0</v>
      </c>
      <c r="AK66" s="24">
        <f>ROUND('Форма 4'!C1217*'Базовые цены за единицу'!AK66,0)</f>
        <v>0</v>
      </c>
    </row>
    <row r="67" spans="1:37">
      <c r="A67" s="28" t="str">
        <f>'Форма 4'!A1237</f>
        <v>58.</v>
      </c>
      <c r="B67" s="28">
        <f t="shared" si="1"/>
        <v>665</v>
      </c>
      <c r="C67" s="28">
        <f>ROUND('Форма 4'!C1237*'Базовые цены за единицу'!C67,0)</f>
        <v>0</v>
      </c>
      <c r="D67" s="28">
        <f>ROUND('Форма 4'!C1237*'Базовые цены за единицу'!D67,0)</f>
        <v>0</v>
      </c>
      <c r="E67" s="28">
        <f>ROUND('Форма 4'!C1237*'Базовые цены за единицу'!E67,0)</f>
        <v>0</v>
      </c>
      <c r="F67" s="28">
        <f>ROUND('Форма 4'!C1237*'Базовые цены за единицу'!F67,0)</f>
        <v>665</v>
      </c>
      <c r="G67" s="28">
        <f>ROUND('Форма 4'!C1237*'Базовые цены за единицу'!G67,0)</f>
        <v>665</v>
      </c>
      <c r="H67" s="28">
        <f>ROUND('Форма 4'!C1237*'Базовые цены за единицу'!H67,0)</f>
        <v>0</v>
      </c>
      <c r="I67" s="29">
        <f>ROUND('Форма 4'!C1237*'Базовые цены за единицу'!I67,3)</f>
        <v>0</v>
      </c>
      <c r="J67" s="25" t="e">
        <f ca="1">ОКРУГЛВСЕ('Форма 4'!C1237*'Базовые цены за единицу'!J67,3)</f>
        <v>#NAME?</v>
      </c>
      <c r="K67" s="29">
        <f>ROUND('Форма 4'!C1237*'Базовые цены за единицу'!K67,3)</f>
        <v>0</v>
      </c>
      <c r="L67" s="28">
        <f>ROUND('Форма 4'!C1237*'Базовые цены за единицу'!L67,0)</f>
        <v>0</v>
      </c>
      <c r="M67" s="28">
        <f>ROUND('Форма 4'!C1237*'Базовые цены за единицу'!M67,0)</f>
        <v>0</v>
      </c>
      <c r="N67" s="28">
        <f>ROUND((C67+E67)*'Форма 4'!C1250/100,0)</f>
        <v>0</v>
      </c>
      <c r="O67" s="28">
        <f>ROUND((C67+E67)*'Форма 4'!C1253/100,0)</f>
        <v>0</v>
      </c>
      <c r="P67" s="28">
        <f>ROUND('Форма 4'!C1237*'Базовые цены за единицу'!P67,0)</f>
        <v>0</v>
      </c>
      <c r="Q67" s="28">
        <f>ROUND('Форма 4'!C1237*'Базовые цены за единицу'!Q67,0)</f>
        <v>0</v>
      </c>
      <c r="R67" s="28">
        <f>ROUND('Форма 4'!C1237*'Базовые цены за единицу'!R67,0)</f>
        <v>0</v>
      </c>
      <c r="S67" s="28">
        <f>ROUND('Форма 4'!C1237*'Базовые цены за единицу'!S67,0)</f>
        <v>0</v>
      </c>
      <c r="T67" s="28">
        <f>ROUND('Форма 4'!C1237*'Базовые цены за единицу'!T67,0)</f>
        <v>0</v>
      </c>
      <c r="U67" s="28">
        <f>ROUND('Форма 4'!C1237*'Базовые цены за единицу'!U67,0)</f>
        <v>0</v>
      </c>
      <c r="V67" s="28">
        <f>ROUND('Форма 4'!C1237*'Базовые цены за единицу'!V67,0)</f>
        <v>0</v>
      </c>
      <c r="X67" s="24">
        <f>ROUND('Форма 4'!C1237*'Базовые цены за единицу'!X67,0)</f>
        <v>0</v>
      </c>
      <c r="Y67" s="24">
        <f>IF(Определители!I67="9",ROUND((C67+E67)*(Начисления!M67/100)*('Форма 4'!C1250/100),0),0)</f>
        <v>0</v>
      </c>
      <c r="Z67" s="24">
        <f>IF(Определители!I67="9",ROUND((C67+E67)*(100-Начисления!M67/100)*('Форма 4'!C1250/100),0),0)</f>
        <v>0</v>
      </c>
      <c r="AA67" s="24">
        <f>IF(Определители!I67="9",ROUND((C67+E67)*(Начисления!M67/100)*('Форма 4'!C1253/100),0),0)</f>
        <v>0</v>
      </c>
      <c r="AB67" s="24">
        <f>IF(Определители!I67="9",ROUND((C67+E67)*(100-Начисления!M67/100)*('Форма 4'!C1253/100),0),0)</f>
        <v>0</v>
      </c>
      <c r="AC67" s="24">
        <f>IF(Определители!I67="9",ROUND(B67*Начисления!M67/100,0),0)</f>
        <v>0</v>
      </c>
      <c r="AD67" s="24">
        <f>IF(Определители!I67="9",ROUND(B67*(100-Начисления!M67)/100,0),0)</f>
        <v>0</v>
      </c>
      <c r="AE67" s="24">
        <f>ROUND('Форма 4'!C1237*'Базовые цены за единицу'!AE67,0)</f>
        <v>0</v>
      </c>
      <c r="AH67" s="24">
        <f>ROUND('Форма 4'!C1237*'Базовые цены за единицу'!AH67,0)</f>
        <v>0</v>
      </c>
      <c r="AI67" s="24">
        <f>ROUND('Форма 4'!C1237*'Базовые цены за единицу'!AI67,0)</f>
        <v>0</v>
      </c>
      <c r="AJ67" s="24">
        <f>ROUND('Форма 4'!C1237*'Базовые цены за единицу'!AJ67,0)</f>
        <v>0</v>
      </c>
      <c r="AK67" s="24">
        <f>ROUND('Форма 4'!C1237*'Базовые цены за единицу'!AK67,0)</f>
        <v>0</v>
      </c>
    </row>
    <row r="68" spans="1:37">
      <c r="A68" s="28" t="str">
        <f>'Форма 4'!A1257</f>
        <v>59.</v>
      </c>
      <c r="B68" s="28">
        <f t="shared" si="1"/>
        <v>1056</v>
      </c>
      <c r="C68" s="28">
        <f>ROUND('Форма 4'!C1257*'Базовые цены за единицу'!C68,0)</f>
        <v>0</v>
      </c>
      <c r="D68" s="28">
        <f>ROUND('Форма 4'!C1257*'Базовые цены за единицу'!D68,0)</f>
        <v>0</v>
      </c>
      <c r="E68" s="28">
        <f>ROUND('Форма 4'!C1257*'Базовые цены за единицу'!E68,0)</f>
        <v>0</v>
      </c>
      <c r="F68" s="28">
        <f>ROUND('Форма 4'!C1257*'Базовые цены за единицу'!F68,0)</f>
        <v>1056</v>
      </c>
      <c r="G68" s="28">
        <f>ROUND('Форма 4'!C1257*'Базовые цены за единицу'!G68,0)</f>
        <v>1056</v>
      </c>
      <c r="H68" s="28">
        <f>ROUND('Форма 4'!C1257*'Базовые цены за единицу'!H68,0)</f>
        <v>0</v>
      </c>
      <c r="I68" s="29">
        <f>ROUND('Форма 4'!C1257*'Базовые цены за единицу'!I68,3)</f>
        <v>0</v>
      </c>
      <c r="J68" s="25" t="e">
        <f ca="1">ОКРУГЛВСЕ('Форма 4'!C1257*'Базовые цены за единицу'!J68,3)</f>
        <v>#NAME?</v>
      </c>
      <c r="K68" s="29">
        <f>ROUND('Форма 4'!C1257*'Базовые цены за единицу'!K68,3)</f>
        <v>0</v>
      </c>
      <c r="L68" s="28">
        <f>ROUND('Форма 4'!C1257*'Базовые цены за единицу'!L68,0)</f>
        <v>0</v>
      </c>
      <c r="M68" s="28">
        <f>ROUND('Форма 4'!C1257*'Базовые цены за единицу'!M68,0)</f>
        <v>0</v>
      </c>
      <c r="N68" s="28">
        <f>ROUND((C68+E68)*'Форма 4'!C1270/100,0)</f>
        <v>0</v>
      </c>
      <c r="O68" s="28">
        <f>ROUND((C68+E68)*'Форма 4'!C1273/100,0)</f>
        <v>0</v>
      </c>
      <c r="P68" s="28">
        <f>ROUND('Форма 4'!C1257*'Базовые цены за единицу'!P68,0)</f>
        <v>0</v>
      </c>
      <c r="Q68" s="28">
        <f>ROUND('Форма 4'!C1257*'Базовые цены за единицу'!Q68,0)</f>
        <v>0</v>
      </c>
      <c r="R68" s="28">
        <f>ROUND('Форма 4'!C1257*'Базовые цены за единицу'!R68,0)</f>
        <v>0</v>
      </c>
      <c r="S68" s="28">
        <f>ROUND('Форма 4'!C1257*'Базовые цены за единицу'!S68,0)</f>
        <v>0</v>
      </c>
      <c r="T68" s="28">
        <f>ROUND('Форма 4'!C1257*'Базовые цены за единицу'!T68,0)</f>
        <v>0</v>
      </c>
      <c r="U68" s="28">
        <f>ROUND('Форма 4'!C1257*'Базовые цены за единицу'!U68,0)</f>
        <v>0</v>
      </c>
      <c r="V68" s="28">
        <f>ROUND('Форма 4'!C1257*'Базовые цены за единицу'!V68,0)</f>
        <v>0</v>
      </c>
      <c r="X68" s="24">
        <f>ROUND('Форма 4'!C1257*'Базовые цены за единицу'!X68,0)</f>
        <v>0</v>
      </c>
      <c r="Y68" s="24">
        <f>IF(Определители!I68="9",ROUND((C68+E68)*(Начисления!M68/100)*('Форма 4'!C1270/100),0),0)</f>
        <v>0</v>
      </c>
      <c r="Z68" s="24">
        <f>IF(Определители!I68="9",ROUND((C68+E68)*(100-Начисления!M68/100)*('Форма 4'!C1270/100),0),0)</f>
        <v>0</v>
      </c>
      <c r="AA68" s="24">
        <f>IF(Определители!I68="9",ROUND((C68+E68)*(Начисления!M68/100)*('Форма 4'!C1273/100),0),0)</f>
        <v>0</v>
      </c>
      <c r="AB68" s="24">
        <f>IF(Определители!I68="9",ROUND((C68+E68)*(100-Начисления!M68/100)*('Форма 4'!C1273/100),0),0)</f>
        <v>0</v>
      </c>
      <c r="AC68" s="24">
        <f>IF(Определители!I68="9",ROUND(B68*Начисления!M68/100,0),0)</f>
        <v>0</v>
      </c>
      <c r="AD68" s="24">
        <f>IF(Определители!I68="9",ROUND(B68*(100-Начисления!M68)/100,0),0)</f>
        <v>0</v>
      </c>
      <c r="AE68" s="24">
        <f>ROUND('Форма 4'!C1257*'Базовые цены за единицу'!AE68,0)</f>
        <v>0</v>
      </c>
      <c r="AH68" s="24">
        <f>ROUND('Форма 4'!C1257*'Базовые цены за единицу'!AH68,0)</f>
        <v>0</v>
      </c>
      <c r="AI68" s="24">
        <f>ROUND('Форма 4'!C1257*'Базовые цены за единицу'!AI68,0)</f>
        <v>0</v>
      </c>
      <c r="AJ68" s="24">
        <f>ROUND('Форма 4'!C1257*'Базовые цены за единицу'!AJ68,0)</f>
        <v>0</v>
      </c>
      <c r="AK68" s="24">
        <f>ROUND('Форма 4'!C1257*'Базовые цены за единицу'!AK68,0)</f>
        <v>0</v>
      </c>
    </row>
    <row r="69" spans="1:37">
      <c r="A69" s="28" t="str">
        <f>'Форма 4'!A1277</f>
        <v>60.</v>
      </c>
      <c r="B69" s="28">
        <f t="shared" si="1"/>
        <v>715</v>
      </c>
      <c r="C69" s="28">
        <f>ROUND('Форма 4'!C1277*'Базовые цены за единицу'!C69,0)</f>
        <v>32</v>
      </c>
      <c r="D69" s="28">
        <f>ROUND('Форма 4'!C1277*'Базовые цены за единицу'!D69,0)</f>
        <v>683</v>
      </c>
      <c r="E69" s="28">
        <f>ROUND('Форма 4'!C1277*'Базовые цены за единицу'!E69,0)</f>
        <v>20</v>
      </c>
      <c r="F69" s="28">
        <f>ROUND('Форма 4'!C1277*'Базовые цены за единицу'!F69,0)</f>
        <v>0</v>
      </c>
      <c r="G69" s="28">
        <f>ROUND('Форма 4'!C1277*'Базовые цены за единицу'!G69,0)</f>
        <v>0</v>
      </c>
      <c r="H69" s="28">
        <f>ROUND('Форма 4'!C1277*'Базовые цены за единицу'!H69,0)</f>
        <v>0</v>
      </c>
      <c r="I69" s="29">
        <f>ROUND('Форма 4'!C1277*'Базовые цены за единицу'!I69,3)</f>
        <v>2.8980000000000001</v>
      </c>
      <c r="J69" s="25" t="e">
        <f ca="1">ОКРУГЛВСЕ('Форма 4'!C1277*'Базовые цены за единицу'!J69,3)</f>
        <v>#NAME?</v>
      </c>
      <c r="K69" s="29">
        <f>ROUND('Форма 4'!C1277*'Базовые цены за единицу'!K69,3)</f>
        <v>1.2450000000000001</v>
      </c>
      <c r="L69" s="28">
        <f>ROUND('Форма 4'!C1277*'Базовые цены за единицу'!L69,0)</f>
        <v>0</v>
      </c>
      <c r="M69" s="28">
        <f>ROUND('Форма 4'!C1277*'Базовые цены за единицу'!M69,0)</f>
        <v>0</v>
      </c>
      <c r="N69" s="28">
        <f>ROUND((C69+E69)*'Форма 4'!C1288/100,0)</f>
        <v>74</v>
      </c>
      <c r="O69" s="28">
        <f>ROUND((C69+E69)*'Форма 4'!C1291/100,0)</f>
        <v>42</v>
      </c>
      <c r="P69" s="28">
        <f>ROUND('Форма 4'!C1277*'Базовые цены за единицу'!P69,0)</f>
        <v>45</v>
      </c>
      <c r="Q69" s="28">
        <f>ROUND('Форма 4'!C1277*'Базовые цены за единицу'!Q69,0)</f>
        <v>28</v>
      </c>
      <c r="R69" s="28">
        <f>ROUND('Форма 4'!C1277*'Базовые цены за единицу'!R69,0)</f>
        <v>26</v>
      </c>
      <c r="S69" s="28">
        <f>ROUND('Форма 4'!C1277*'Базовые цены за единицу'!S69,0)</f>
        <v>16</v>
      </c>
      <c r="T69" s="28">
        <f>ROUND('Форма 4'!C1277*'Базовые цены за единицу'!T69,0)</f>
        <v>0</v>
      </c>
      <c r="U69" s="28">
        <f>ROUND('Форма 4'!C1277*'Базовые цены за единицу'!U69,0)</f>
        <v>0</v>
      </c>
      <c r="V69" s="28">
        <f>ROUND('Форма 4'!C1277*'Базовые цены за единицу'!V69,0)</f>
        <v>0</v>
      </c>
      <c r="X69" s="24">
        <f>ROUND('Форма 4'!C1277*'Базовые цены за единицу'!X69,0)</f>
        <v>0</v>
      </c>
      <c r="Y69" s="24">
        <f>IF(Определители!I69="9",ROUND((C69+E69)*(Начисления!M69/100)*('Форма 4'!C1288/100),0),0)</f>
        <v>0</v>
      </c>
      <c r="Z69" s="24">
        <f>IF(Определители!I69="9",ROUND((C69+E69)*(100-Начисления!M69/100)*('Форма 4'!C1288/100),0),0)</f>
        <v>0</v>
      </c>
      <c r="AA69" s="24">
        <f>IF(Определители!I69="9",ROUND((C69+E69)*(Начисления!M69/100)*('Форма 4'!C1291/100),0),0)</f>
        <v>0</v>
      </c>
      <c r="AB69" s="24">
        <f>IF(Определители!I69="9",ROUND((C69+E69)*(100-Начисления!M69/100)*('Форма 4'!C1291/100),0),0)</f>
        <v>0</v>
      </c>
      <c r="AC69" s="24">
        <f>IF(Определители!I69="9",ROUND(B69*Начисления!M69/100,0),0)</f>
        <v>0</v>
      </c>
      <c r="AD69" s="24">
        <f>IF(Определители!I69="9",ROUND(B69*(100-Начисления!M69)/100,0),0)</f>
        <v>0</v>
      </c>
      <c r="AE69" s="24">
        <f>ROUND('Форма 4'!C1277*'Базовые цены за единицу'!AE69,0)</f>
        <v>0</v>
      </c>
      <c r="AH69" s="24">
        <f>ROUND('Форма 4'!C1277*'Базовые цены за единицу'!AH69,0)</f>
        <v>0</v>
      </c>
      <c r="AI69" s="24">
        <f>ROUND('Форма 4'!C1277*'Базовые цены за единицу'!AI69,0)</f>
        <v>0</v>
      </c>
      <c r="AJ69" s="24">
        <f>ROUND('Форма 4'!C1277*'Базовые цены за единицу'!AJ69,0)</f>
        <v>0</v>
      </c>
      <c r="AK69" s="24">
        <f>ROUND('Форма 4'!C1277*'Базовые цены за единицу'!AK69,0)</f>
        <v>0</v>
      </c>
    </row>
    <row r="70" spans="1:37">
      <c r="A70" s="28" t="str">
        <f>'Форма 4'!A1295</f>
        <v>61.</v>
      </c>
      <c r="B70" s="28">
        <f t="shared" si="1"/>
        <v>190</v>
      </c>
      <c r="C70" s="28">
        <f>ROUND('Форма 4'!C1295*'Базовые цены за единицу'!C70,0)</f>
        <v>0</v>
      </c>
      <c r="D70" s="28">
        <f>ROUND('Форма 4'!C1295*'Базовые цены за единицу'!D70,0)</f>
        <v>0</v>
      </c>
      <c r="E70" s="28">
        <f>ROUND('Форма 4'!C1295*'Базовые цены за единицу'!E70,0)</f>
        <v>0</v>
      </c>
      <c r="F70" s="28">
        <f>ROUND('Форма 4'!C1295*'Базовые цены за единицу'!F70,0)</f>
        <v>190</v>
      </c>
      <c r="G70" s="28">
        <f>ROUND('Форма 4'!C1295*'Базовые цены за единицу'!G70,0)</f>
        <v>182</v>
      </c>
      <c r="H70" s="28">
        <f>ROUND('Форма 4'!C1295*'Базовые цены за единицу'!H70,0)</f>
        <v>0</v>
      </c>
      <c r="I70" s="29">
        <f>ROUND('Форма 4'!C1295*'Базовые цены за единицу'!I70,3)</f>
        <v>0</v>
      </c>
      <c r="J70" s="25" t="e">
        <f ca="1">ОКРУГЛВСЕ('Форма 4'!C1295*'Базовые цены за единицу'!J70,3)</f>
        <v>#NAME?</v>
      </c>
      <c r="K70" s="29">
        <f>ROUND('Форма 4'!C1295*'Базовые цены за единицу'!K70,3)</f>
        <v>0</v>
      </c>
      <c r="L70" s="28">
        <f>ROUND('Форма 4'!C1295*'Базовые цены за единицу'!L70,0)</f>
        <v>104</v>
      </c>
      <c r="M70" s="28">
        <f>ROUND('Форма 4'!C1295*'Базовые цены за единицу'!M70,0)</f>
        <v>0</v>
      </c>
      <c r="N70" s="28">
        <f>ROUND((C70+E70)*'Форма 4'!C1307/100,0)</f>
        <v>0</v>
      </c>
      <c r="O70" s="28">
        <f>ROUND((C70+E70)*'Форма 4'!C1310/100,0)</f>
        <v>0</v>
      </c>
      <c r="P70" s="28">
        <f>ROUND('Форма 4'!C1295*'Базовые цены за единицу'!P70,0)</f>
        <v>0</v>
      </c>
      <c r="Q70" s="28">
        <f>ROUND('Форма 4'!C1295*'Базовые цены за единицу'!Q70,0)</f>
        <v>0</v>
      </c>
      <c r="R70" s="28">
        <f>ROUND('Форма 4'!C1295*'Базовые цены за единицу'!R70,0)</f>
        <v>0</v>
      </c>
      <c r="S70" s="28">
        <f>ROUND('Форма 4'!C1295*'Базовые цены за единицу'!S70,0)</f>
        <v>0</v>
      </c>
      <c r="T70" s="28">
        <f>ROUND('Форма 4'!C1295*'Базовые цены за единицу'!T70,0)</f>
        <v>0</v>
      </c>
      <c r="U70" s="28">
        <f>ROUND('Форма 4'!C1295*'Базовые цены за единицу'!U70,0)</f>
        <v>0</v>
      </c>
      <c r="V70" s="28">
        <f>ROUND('Форма 4'!C1295*'Базовые цены за единицу'!V70,0)</f>
        <v>0</v>
      </c>
      <c r="X70" s="24">
        <f>ROUND('Форма 4'!C1295*'Базовые цены за единицу'!X70,0)</f>
        <v>0</v>
      </c>
      <c r="Y70" s="24">
        <f>IF(Определители!I70="9",ROUND((C70+E70)*(Начисления!M70/100)*('Форма 4'!C1307/100),0),0)</f>
        <v>0</v>
      </c>
      <c r="Z70" s="24">
        <f>IF(Определители!I70="9",ROUND((C70+E70)*(100-Начисления!M70/100)*('Форма 4'!C1307/100),0),0)</f>
        <v>0</v>
      </c>
      <c r="AA70" s="24">
        <f>IF(Определители!I70="9",ROUND((C70+E70)*(Начисления!M70/100)*('Форма 4'!C1310/100),0),0)</f>
        <v>0</v>
      </c>
      <c r="AB70" s="24">
        <f>IF(Определители!I70="9",ROUND((C70+E70)*(100-Начисления!M70/100)*('Форма 4'!C1310/100),0),0)</f>
        <v>0</v>
      </c>
      <c r="AC70" s="24">
        <f>IF(Определители!I70="9",ROUND(B70*Начисления!M70/100,0),0)</f>
        <v>0</v>
      </c>
      <c r="AD70" s="24">
        <f>IF(Определители!I70="9",ROUND(B70*(100-Начисления!M70)/100,0),0)</f>
        <v>0</v>
      </c>
      <c r="AE70" s="24">
        <f>ROUND('Форма 4'!C1295*'Базовые цены за единицу'!AE70,0)</f>
        <v>0</v>
      </c>
      <c r="AH70" s="24">
        <f>ROUND('Форма 4'!C1295*'Базовые цены за единицу'!AH70,0)</f>
        <v>0</v>
      </c>
      <c r="AI70" s="24">
        <f>ROUND('Форма 4'!C1295*'Базовые цены за единицу'!AI70,0)</f>
        <v>0</v>
      </c>
      <c r="AJ70" s="24">
        <f>ROUND('Форма 4'!C1295*'Базовые цены за единицу'!AJ70,0)</f>
        <v>0</v>
      </c>
      <c r="AK70" s="24">
        <f>ROUND('Форма 4'!C1295*'Базовые цены за единицу'!AK70,0)</f>
        <v>0</v>
      </c>
    </row>
    <row r="71" spans="1:37">
      <c r="A71" s="28" t="str">
        <f>'Форма 4'!A1314</f>
        <v>62.</v>
      </c>
      <c r="B71" s="28">
        <f t="shared" si="1"/>
        <v>8509</v>
      </c>
      <c r="C71" s="28">
        <f>ROUND('Форма 4'!C1314*'Базовые цены за единицу'!C71,0)</f>
        <v>0</v>
      </c>
      <c r="D71" s="28">
        <f>ROUND('Форма 4'!C1314*'Базовые цены за единицу'!D71,0)</f>
        <v>0</v>
      </c>
      <c r="E71" s="28">
        <f>ROUND('Форма 4'!C1314*'Базовые цены за единицу'!E71,0)</f>
        <v>0</v>
      </c>
      <c r="F71" s="28">
        <f>ROUND('Форма 4'!C1314*'Базовые цены за единицу'!F71,0)</f>
        <v>8509</v>
      </c>
      <c r="G71" s="28">
        <f>ROUND('Форма 4'!C1314*'Базовые цены за единицу'!G71,0)</f>
        <v>8012</v>
      </c>
      <c r="H71" s="28">
        <f>ROUND('Форма 4'!C1314*'Базовые цены за единицу'!H71,0)</f>
        <v>0</v>
      </c>
      <c r="I71" s="29">
        <f>ROUND('Форма 4'!C1314*'Базовые цены за единицу'!I71,3)</f>
        <v>0</v>
      </c>
      <c r="J71" s="25" t="e">
        <f ca="1">ОКРУГЛВСЕ('Форма 4'!C1314*'Базовые цены за единицу'!J71,3)</f>
        <v>#NAME?</v>
      </c>
      <c r="K71" s="29">
        <f>ROUND('Форма 4'!C1314*'Базовые цены за единицу'!K71,3)</f>
        <v>0</v>
      </c>
      <c r="L71" s="28">
        <f>ROUND('Форма 4'!C1314*'Базовые цены за единицу'!L71,0)</f>
        <v>14910</v>
      </c>
      <c r="M71" s="28">
        <f>ROUND('Форма 4'!C1314*'Базовые цены за единицу'!M71,0)</f>
        <v>0</v>
      </c>
      <c r="N71" s="28">
        <f>ROUND((C71+E71)*'Форма 4'!C1326/100,0)</f>
        <v>0</v>
      </c>
      <c r="O71" s="28">
        <f>ROUND((C71+E71)*'Форма 4'!C1329/100,0)</f>
        <v>0</v>
      </c>
      <c r="P71" s="28">
        <f>ROUND('Форма 4'!C1314*'Базовые цены за единицу'!P71,0)</f>
        <v>0</v>
      </c>
      <c r="Q71" s="28">
        <f>ROUND('Форма 4'!C1314*'Базовые цены за единицу'!Q71,0)</f>
        <v>0</v>
      </c>
      <c r="R71" s="28">
        <f>ROUND('Форма 4'!C1314*'Базовые цены за единицу'!R71,0)</f>
        <v>0</v>
      </c>
      <c r="S71" s="28">
        <f>ROUND('Форма 4'!C1314*'Базовые цены за единицу'!S71,0)</f>
        <v>0</v>
      </c>
      <c r="T71" s="28">
        <f>ROUND('Форма 4'!C1314*'Базовые цены за единицу'!T71,0)</f>
        <v>0</v>
      </c>
      <c r="U71" s="28">
        <f>ROUND('Форма 4'!C1314*'Базовые цены за единицу'!U71,0)</f>
        <v>0</v>
      </c>
      <c r="V71" s="28">
        <f>ROUND('Форма 4'!C1314*'Базовые цены за единицу'!V71,0)</f>
        <v>0</v>
      </c>
      <c r="X71" s="24">
        <f>ROUND('Форма 4'!C1314*'Базовые цены за единицу'!X71,0)</f>
        <v>0</v>
      </c>
      <c r="Y71" s="24">
        <f>IF(Определители!I71="9",ROUND((C71+E71)*(Начисления!M71/100)*('Форма 4'!C1326/100),0),0)</f>
        <v>0</v>
      </c>
      <c r="Z71" s="24">
        <f>IF(Определители!I71="9",ROUND((C71+E71)*(100-Начисления!M71/100)*('Форма 4'!C1326/100),0),0)</f>
        <v>0</v>
      </c>
      <c r="AA71" s="24">
        <f>IF(Определители!I71="9",ROUND((C71+E71)*(Начисления!M71/100)*('Форма 4'!C1329/100),0),0)</f>
        <v>0</v>
      </c>
      <c r="AB71" s="24">
        <f>IF(Определители!I71="9",ROUND((C71+E71)*(100-Начисления!M71/100)*('Форма 4'!C1329/100),0),0)</f>
        <v>0</v>
      </c>
      <c r="AC71" s="24">
        <f>IF(Определители!I71="9",ROUND(B71*Начисления!M71/100,0),0)</f>
        <v>0</v>
      </c>
      <c r="AD71" s="24">
        <f>IF(Определители!I71="9",ROUND(B71*(100-Начисления!M71)/100,0),0)</f>
        <v>0</v>
      </c>
      <c r="AE71" s="24">
        <f>ROUND('Форма 4'!C1314*'Базовые цены за единицу'!AE71,0)</f>
        <v>0</v>
      </c>
      <c r="AH71" s="24">
        <f>ROUND('Форма 4'!C1314*'Базовые цены за единицу'!AH71,0)</f>
        <v>0</v>
      </c>
      <c r="AI71" s="24">
        <f>ROUND('Форма 4'!C1314*'Базовые цены за единицу'!AI71,0)</f>
        <v>0</v>
      </c>
      <c r="AJ71" s="24">
        <f>ROUND('Форма 4'!C1314*'Базовые цены за единицу'!AJ71,0)</f>
        <v>0</v>
      </c>
      <c r="AK71" s="24">
        <f>ROUND('Форма 4'!C1314*'Базовые цены за единицу'!AK71,0)</f>
        <v>0</v>
      </c>
    </row>
    <row r="72" spans="1:37">
      <c r="A72" s="28" t="str">
        <f>'Форма 4'!A1333</f>
        <v>63.</v>
      </c>
      <c r="B72" s="28">
        <f t="shared" si="1"/>
        <v>182</v>
      </c>
      <c r="C72" s="28">
        <f>ROUND('Форма 4'!C1333*'Базовые цены за единицу'!C72,0)</f>
        <v>182</v>
      </c>
      <c r="D72" s="28">
        <f>ROUND('Форма 4'!C1333*'Базовые цены за единицу'!D72,0)</f>
        <v>0</v>
      </c>
      <c r="E72" s="28">
        <f>ROUND('Форма 4'!C1333*'Базовые цены за единицу'!E72,0)</f>
        <v>0</v>
      </c>
      <c r="F72" s="28">
        <f>ROUND('Форма 4'!C1333*'Базовые цены за единицу'!F72,0)</f>
        <v>0</v>
      </c>
      <c r="G72" s="28">
        <f>ROUND('Форма 4'!C1333*'Базовые цены за единицу'!G72,0)</f>
        <v>0</v>
      </c>
      <c r="H72" s="28">
        <f>ROUND('Форма 4'!C1333*'Базовые цены за единицу'!H72,0)</f>
        <v>0</v>
      </c>
      <c r="I72" s="29">
        <f>ROUND('Форма 4'!C1333*'Базовые цены за единицу'!I72,3)</f>
        <v>20.178000000000001</v>
      </c>
      <c r="J72" s="25" t="e">
        <f ca="1">ОКРУГЛВСЕ('Форма 4'!C1333*'Базовые цены за единицу'!J72,3)</f>
        <v>#NAME?</v>
      </c>
      <c r="K72" s="29">
        <f>ROUND('Форма 4'!C1333*'Базовые цены за единицу'!K72,3)</f>
        <v>0</v>
      </c>
      <c r="L72" s="28">
        <f>ROUND('Форма 4'!C1333*'Базовые цены за единицу'!L72,0)</f>
        <v>0</v>
      </c>
      <c r="M72" s="28">
        <f>ROUND('Форма 4'!C1333*'Базовые цены за единицу'!M72,0)</f>
        <v>0</v>
      </c>
      <c r="N72" s="28">
        <f>ROUND((C72+E72)*'Форма 4'!C1345/100,0)</f>
        <v>146</v>
      </c>
      <c r="O72" s="28">
        <f>ROUND((C72+E72)*'Форма 4'!C1348/100,0)</f>
        <v>69</v>
      </c>
      <c r="P72" s="28">
        <f>ROUND('Форма 4'!C1333*'Базовые цены за единицу'!P72,0)</f>
        <v>145</v>
      </c>
      <c r="Q72" s="28">
        <f>ROUND('Форма 4'!C1333*'Базовые цены за единицу'!Q72,0)</f>
        <v>0</v>
      </c>
      <c r="R72" s="28">
        <f>ROUND('Форма 4'!C1333*'Базовые цены за единицу'!R72,0)</f>
        <v>69</v>
      </c>
      <c r="S72" s="28">
        <f>ROUND('Форма 4'!C1333*'Базовые цены за единицу'!S72,0)</f>
        <v>0</v>
      </c>
      <c r="T72" s="28">
        <f>ROUND('Форма 4'!C1333*'Базовые цены за единицу'!T72,0)</f>
        <v>0</v>
      </c>
      <c r="U72" s="28">
        <f>ROUND('Форма 4'!C1333*'Базовые цены за единицу'!U72,0)</f>
        <v>0</v>
      </c>
      <c r="V72" s="28">
        <f>ROUND('Форма 4'!C1333*'Базовые цены за единицу'!V72,0)</f>
        <v>0</v>
      </c>
      <c r="X72" s="24">
        <f>ROUND('Форма 4'!C1333*'Базовые цены за единицу'!X72,0)</f>
        <v>0</v>
      </c>
      <c r="Y72" s="24">
        <f>IF(Определители!I72="9",ROUND((C72+E72)*(Начисления!M72/100)*('Форма 4'!C1345/100),0),0)</f>
        <v>0</v>
      </c>
      <c r="Z72" s="24">
        <f>IF(Определители!I72="9",ROUND((C72+E72)*(100-Начисления!M72/100)*('Форма 4'!C1345/100),0),0)</f>
        <v>0</v>
      </c>
      <c r="AA72" s="24">
        <f>IF(Определители!I72="9",ROUND((C72+E72)*(Начисления!M72/100)*('Форма 4'!C1348/100),0),0)</f>
        <v>0</v>
      </c>
      <c r="AB72" s="24">
        <f>IF(Определители!I72="9",ROUND((C72+E72)*(100-Начисления!M72/100)*('Форма 4'!C1348/100),0),0)</f>
        <v>0</v>
      </c>
      <c r="AC72" s="24">
        <f>IF(Определители!I72="9",ROUND(B72*Начисления!M72/100,0),0)</f>
        <v>0</v>
      </c>
      <c r="AD72" s="24">
        <f>IF(Определители!I72="9",ROUND(B72*(100-Начисления!M72)/100,0),0)</f>
        <v>0</v>
      </c>
      <c r="AE72" s="24">
        <f>ROUND('Форма 4'!C1333*'Базовые цены за единицу'!AE72,0)</f>
        <v>0</v>
      </c>
      <c r="AH72" s="24">
        <f>ROUND('Форма 4'!C1333*'Базовые цены за единицу'!AH72,0)</f>
        <v>0</v>
      </c>
      <c r="AI72" s="24">
        <f>ROUND('Форма 4'!C1333*'Базовые цены за единицу'!AI72,0)</f>
        <v>0</v>
      </c>
      <c r="AJ72" s="24">
        <f>ROUND('Форма 4'!C1333*'Базовые цены за единицу'!AJ72,0)</f>
        <v>0</v>
      </c>
      <c r="AK72" s="24">
        <f>ROUND('Форма 4'!C1333*'Базовые цены за единицу'!AK72,0)</f>
        <v>0</v>
      </c>
    </row>
    <row r="73" spans="1:37">
      <c r="A73" s="28" t="str">
        <f>'Форма 4'!A1352</f>
        <v>64.</v>
      </c>
      <c r="B73" s="28">
        <f t="shared" si="1"/>
        <v>156</v>
      </c>
      <c r="C73" s="28">
        <f>ROUND('Форма 4'!C1352*'Базовые цены за единицу'!C73,0)</f>
        <v>156</v>
      </c>
      <c r="D73" s="28">
        <f>ROUND('Форма 4'!C1352*'Базовые цены за единицу'!D73,0)</f>
        <v>0</v>
      </c>
      <c r="E73" s="28">
        <f>ROUND('Форма 4'!C1352*'Базовые цены за единицу'!E73,0)</f>
        <v>0</v>
      </c>
      <c r="F73" s="28">
        <f>ROUND('Форма 4'!C1352*'Базовые цены за единицу'!F73,0)</f>
        <v>0</v>
      </c>
      <c r="G73" s="28">
        <f>ROUND('Форма 4'!C1352*'Базовые цены за единицу'!G73,0)</f>
        <v>0</v>
      </c>
      <c r="H73" s="28">
        <f>ROUND('Форма 4'!C1352*'Базовые цены за единицу'!H73,0)</f>
        <v>0</v>
      </c>
      <c r="I73" s="29">
        <f>ROUND('Форма 4'!C1352*'Базовые цены за единицу'!I73,3)</f>
        <v>15.2</v>
      </c>
      <c r="J73" s="25" t="e">
        <f ca="1">ОКРУГЛВСЕ('Форма 4'!C1352*'Базовые цены за единицу'!J73,3)</f>
        <v>#NAME?</v>
      </c>
      <c r="K73" s="29">
        <f>ROUND('Форма 4'!C1352*'Базовые цены за единицу'!K73,3)</f>
        <v>0</v>
      </c>
      <c r="L73" s="28">
        <f>ROUND('Форма 4'!C1352*'Базовые цены за единицу'!L73,0)</f>
        <v>0</v>
      </c>
      <c r="M73" s="28">
        <f>ROUND('Форма 4'!C1352*'Базовые цены за единицу'!M73,0)</f>
        <v>0</v>
      </c>
      <c r="N73" s="28">
        <f>ROUND((C73+E73)*'Форма 4'!C1363/100,0)</f>
        <v>125</v>
      </c>
      <c r="O73" s="28">
        <f>ROUND((C73+E73)*'Форма 4'!C1366/100,0)</f>
        <v>59</v>
      </c>
      <c r="P73" s="28">
        <f>ROUND('Форма 4'!C1352*'Базовые цены за единицу'!P73,0)</f>
        <v>125</v>
      </c>
      <c r="Q73" s="28">
        <f>ROUND('Форма 4'!C1352*'Базовые цены за единицу'!Q73,0)</f>
        <v>0</v>
      </c>
      <c r="R73" s="28">
        <f>ROUND('Форма 4'!C1352*'Базовые цены за единицу'!R73,0)</f>
        <v>59</v>
      </c>
      <c r="S73" s="28">
        <f>ROUND('Форма 4'!C1352*'Базовые цены за единицу'!S73,0)</f>
        <v>0</v>
      </c>
      <c r="T73" s="28">
        <f>ROUND('Форма 4'!C1352*'Базовые цены за единицу'!T73,0)</f>
        <v>0</v>
      </c>
      <c r="U73" s="28">
        <f>ROUND('Форма 4'!C1352*'Базовые цены за единицу'!U73,0)</f>
        <v>0</v>
      </c>
      <c r="V73" s="28">
        <f>ROUND('Форма 4'!C1352*'Базовые цены за единицу'!V73,0)</f>
        <v>0</v>
      </c>
      <c r="X73" s="24">
        <f>ROUND('Форма 4'!C1352*'Базовые цены за единицу'!X73,0)</f>
        <v>0</v>
      </c>
      <c r="Y73" s="24">
        <f>IF(Определители!I73="9",ROUND((C73+E73)*(Начисления!M73/100)*('Форма 4'!C1363/100),0),0)</f>
        <v>0</v>
      </c>
      <c r="Z73" s="24">
        <f>IF(Определители!I73="9",ROUND((C73+E73)*(100-Начисления!M73/100)*('Форма 4'!C1363/100),0),0)</f>
        <v>0</v>
      </c>
      <c r="AA73" s="24">
        <f>IF(Определители!I73="9",ROUND((C73+E73)*(Начисления!M73/100)*('Форма 4'!C1366/100),0),0)</f>
        <v>0</v>
      </c>
      <c r="AB73" s="24">
        <f>IF(Определители!I73="9",ROUND((C73+E73)*(100-Начисления!M73/100)*('Форма 4'!C1366/100),0),0)</f>
        <v>0</v>
      </c>
      <c r="AC73" s="24">
        <f>IF(Определители!I73="9",ROUND(B73*Начисления!M73/100,0),0)</f>
        <v>0</v>
      </c>
      <c r="AD73" s="24">
        <f>IF(Определители!I73="9",ROUND(B73*(100-Начисления!M73)/100,0),0)</f>
        <v>0</v>
      </c>
      <c r="AE73" s="24">
        <f>ROUND('Форма 4'!C1352*'Базовые цены за единицу'!AE73,0)</f>
        <v>0</v>
      </c>
      <c r="AH73" s="24">
        <f>ROUND('Форма 4'!C1352*'Базовые цены за единицу'!AH73,0)</f>
        <v>0</v>
      </c>
      <c r="AI73" s="24">
        <f>ROUND('Форма 4'!C1352*'Базовые цены за единицу'!AI73,0)</f>
        <v>0</v>
      </c>
      <c r="AJ73" s="24">
        <f>ROUND('Форма 4'!C1352*'Базовые цены за единицу'!AJ73,0)</f>
        <v>0</v>
      </c>
      <c r="AK73" s="24">
        <f>ROUND('Форма 4'!C1352*'Базовые цены за единицу'!AK73,0)</f>
        <v>0</v>
      </c>
    </row>
    <row r="74" spans="1:37">
      <c r="A74" s="28" t="str">
        <f>'Форма 4'!A1370</f>
        <v>65.</v>
      </c>
      <c r="B74" s="28">
        <f t="shared" si="1"/>
        <v>2553</v>
      </c>
      <c r="C74" s="28">
        <f>ROUND('Форма 4'!C1370*'Базовые цены за единицу'!C74,0)</f>
        <v>0</v>
      </c>
      <c r="D74" s="28">
        <f>ROUND('Форма 4'!C1370*'Базовые цены за единицу'!D74,0)</f>
        <v>0</v>
      </c>
      <c r="E74" s="28">
        <f>ROUND('Форма 4'!C1370*'Базовые цены за единицу'!E74,0)</f>
        <v>0</v>
      </c>
      <c r="F74" s="28">
        <f>ROUND('Форма 4'!C1370*'Базовые цены за единицу'!F74,0)</f>
        <v>2553</v>
      </c>
      <c r="G74" s="28">
        <f>ROUND('Форма 4'!C1370*'Базовые цены за единицу'!G74,0)</f>
        <v>1796</v>
      </c>
      <c r="H74" s="28">
        <f>ROUND('Форма 4'!C1370*'Базовые цены за единицу'!H74,0)</f>
        <v>0</v>
      </c>
      <c r="I74" s="29">
        <f>ROUND('Форма 4'!C1370*'Базовые цены за единицу'!I74,3)</f>
        <v>0</v>
      </c>
      <c r="J74" s="25" t="e">
        <f ca="1">ОКРУГЛВСЕ('Форма 4'!C1370*'Базовые цены за единицу'!J74,3)</f>
        <v>#NAME?</v>
      </c>
      <c r="K74" s="29">
        <f>ROUND('Форма 4'!C1370*'Базовые цены за единицу'!K74,3)</f>
        <v>0</v>
      </c>
      <c r="L74" s="28">
        <f>ROUND('Форма 4'!C1370*'Базовые цены за единицу'!L74,0)</f>
        <v>31920</v>
      </c>
      <c r="M74" s="28">
        <f>ROUND('Форма 4'!C1370*'Базовые цены за единицу'!M74,0)</f>
        <v>0</v>
      </c>
      <c r="N74" s="28">
        <f>ROUND((C74+E74)*'Форма 4'!C1382/100,0)</f>
        <v>0</v>
      </c>
      <c r="O74" s="28">
        <f>ROUND((C74+E74)*'Форма 4'!C1385/100,0)</f>
        <v>0</v>
      </c>
      <c r="P74" s="28">
        <f>ROUND('Форма 4'!C1370*'Базовые цены за единицу'!P74,0)</f>
        <v>0</v>
      </c>
      <c r="Q74" s="28">
        <f>ROUND('Форма 4'!C1370*'Базовые цены за единицу'!Q74,0)</f>
        <v>0</v>
      </c>
      <c r="R74" s="28">
        <f>ROUND('Форма 4'!C1370*'Базовые цены за единицу'!R74,0)</f>
        <v>0</v>
      </c>
      <c r="S74" s="28">
        <f>ROUND('Форма 4'!C1370*'Базовые цены за единицу'!S74,0)</f>
        <v>0</v>
      </c>
      <c r="T74" s="28">
        <f>ROUND('Форма 4'!C1370*'Базовые цены за единицу'!T74,0)</f>
        <v>0</v>
      </c>
      <c r="U74" s="28">
        <f>ROUND('Форма 4'!C1370*'Базовые цены за единицу'!U74,0)</f>
        <v>0</v>
      </c>
      <c r="V74" s="28">
        <f>ROUND('Форма 4'!C1370*'Базовые цены за единицу'!V74,0)</f>
        <v>0</v>
      </c>
      <c r="X74" s="24">
        <f>ROUND('Форма 4'!C1370*'Базовые цены за единицу'!X74,0)</f>
        <v>0</v>
      </c>
      <c r="Y74" s="24">
        <f>IF(Определители!I74="9",ROUND((C74+E74)*(Начисления!M74/100)*('Форма 4'!C1382/100),0),0)</f>
        <v>0</v>
      </c>
      <c r="Z74" s="24">
        <f>IF(Определители!I74="9",ROUND((C74+E74)*(100-Начисления!M74/100)*('Форма 4'!C1382/100),0),0)</f>
        <v>0</v>
      </c>
      <c r="AA74" s="24">
        <f>IF(Определители!I74="9",ROUND((C74+E74)*(Начисления!M74/100)*('Форма 4'!C1385/100),0),0)</f>
        <v>0</v>
      </c>
      <c r="AB74" s="24">
        <f>IF(Определители!I74="9",ROUND((C74+E74)*(100-Начисления!M74/100)*('Форма 4'!C1385/100),0),0)</f>
        <v>0</v>
      </c>
      <c r="AC74" s="24">
        <f>IF(Определители!I74="9",ROUND(B74*Начисления!M74/100,0),0)</f>
        <v>0</v>
      </c>
      <c r="AD74" s="24">
        <f>IF(Определители!I74="9",ROUND(B74*(100-Начисления!M74)/100,0),0)</f>
        <v>0</v>
      </c>
      <c r="AE74" s="24">
        <f>ROUND('Форма 4'!C1370*'Базовые цены за единицу'!AE74,0)</f>
        <v>0</v>
      </c>
      <c r="AH74" s="24">
        <f>ROUND('Форма 4'!C1370*'Базовые цены за единицу'!AH74,0)</f>
        <v>0</v>
      </c>
      <c r="AI74" s="24">
        <f>ROUND('Форма 4'!C1370*'Базовые цены за единицу'!AI74,0)</f>
        <v>0</v>
      </c>
      <c r="AJ74" s="24">
        <f>ROUND('Форма 4'!C1370*'Базовые цены за единицу'!AJ74,0)</f>
        <v>0</v>
      </c>
      <c r="AK74" s="24">
        <f>ROUND('Форма 4'!C1370*'Базовые цены за единицу'!AK74,0)</f>
        <v>0</v>
      </c>
    </row>
    <row r="76" spans="1:37">
      <c r="B76" s="81" t="s">
        <v>291</v>
      </c>
      <c r="C76" s="81"/>
      <c r="D76" s="81"/>
      <c r="E76" s="81"/>
      <c r="F76" s="81"/>
      <c r="G76" s="81"/>
      <c r="H76" s="81"/>
      <c r="I76" s="81"/>
      <c r="J76" s="81"/>
      <c r="K76" s="81"/>
    </row>
    <row r="77" spans="1:37">
      <c r="B77" s="81"/>
      <c r="C77" s="81"/>
      <c r="D77" s="81"/>
      <c r="E77" s="81"/>
      <c r="F77" s="81"/>
      <c r="G77" s="81"/>
      <c r="H77" s="81"/>
      <c r="I77" s="81"/>
      <c r="J77" s="81"/>
      <c r="K77" s="81"/>
    </row>
    <row r="78" spans="1:37">
      <c r="A78" s="28" t="str">
        <f>'Форма 4'!A1550</f>
        <v>66.</v>
      </c>
      <c r="B78" s="28">
        <f t="shared" ref="B78:B97" si="2">ROUND(C78+D78+F78+AF78+AG78,0)</f>
        <v>2467</v>
      </c>
      <c r="C78" s="28">
        <f>ROUND('Форма 4'!C1550*'Базовые цены за единицу'!C78,0)</f>
        <v>1233</v>
      </c>
      <c r="D78" s="28">
        <f>ROUND('Форма 4'!C1550*'Базовые цены за единицу'!D78,0)</f>
        <v>1234</v>
      </c>
      <c r="E78" s="28">
        <f>ROUND('Форма 4'!C1550*'Базовые цены за единицу'!E78,0)</f>
        <v>198</v>
      </c>
      <c r="F78" s="28">
        <f>ROUND('Форма 4'!C1550*'Базовые цены за единицу'!F78,0)</f>
        <v>0</v>
      </c>
      <c r="G78" s="28">
        <f>ROUND('Форма 4'!C1550*'Базовые цены за единицу'!G78,0)</f>
        <v>0</v>
      </c>
      <c r="H78" s="28">
        <f>ROUND('Форма 4'!C1550*'Базовые цены за единицу'!H78,0)</f>
        <v>0</v>
      </c>
      <c r="I78" s="29">
        <f>ROUND('Форма 4'!C1550*'Базовые цены за единицу'!I78,3)</f>
        <v>118.77200000000001</v>
      </c>
      <c r="J78" s="25" t="e">
        <f ca="1">ОКРУГЛВСЕ('Форма 4'!C1550*'Базовые цены за единицу'!J78,3)</f>
        <v>#NAME?</v>
      </c>
      <c r="K78" s="29">
        <f>ROUND('Форма 4'!C1550*'Базовые цены за единицу'!K78,3)</f>
        <v>16.356000000000002</v>
      </c>
      <c r="L78" s="28">
        <f>ROUND('Форма 4'!C1550*'Базовые цены за единицу'!L78,0)</f>
        <v>0</v>
      </c>
      <c r="M78" s="28">
        <f>ROUND('Форма 4'!C1550*'Базовые цены за единицу'!M78,0)</f>
        <v>0</v>
      </c>
      <c r="N78" s="28">
        <f>ROUND((C78+E78)*'Форма 4'!C1561/100,0)</f>
        <v>1488</v>
      </c>
      <c r="O78" s="28">
        <f>ROUND((C78+E78)*'Форма 4'!C1564/100,0)</f>
        <v>859</v>
      </c>
      <c r="P78" s="28">
        <f>ROUND('Форма 4'!C1550*'Базовые цены за единицу'!P78,0)</f>
        <v>1282</v>
      </c>
      <c r="Q78" s="28">
        <f>ROUND('Форма 4'!C1550*'Базовые цены за единицу'!Q78,0)</f>
        <v>205</v>
      </c>
      <c r="R78" s="28">
        <f>ROUND('Форма 4'!C1550*'Базовые цены за единицу'!R78,0)</f>
        <v>740</v>
      </c>
      <c r="S78" s="28">
        <f>ROUND('Форма 4'!C1550*'Базовые цены за единицу'!S78,0)</f>
        <v>119</v>
      </c>
      <c r="T78" s="28">
        <f>ROUND('Форма 4'!C1550*'Базовые цены за единицу'!T78,0)</f>
        <v>0</v>
      </c>
      <c r="U78" s="28">
        <f>ROUND('Форма 4'!C1550*'Базовые цены за единицу'!U78,0)</f>
        <v>0</v>
      </c>
      <c r="V78" s="28">
        <f>ROUND('Форма 4'!C1550*'Базовые цены за единицу'!V78,0)</f>
        <v>0</v>
      </c>
      <c r="X78" s="24">
        <f>ROUND('Форма 4'!C1550*'Базовые цены за единицу'!X78,0)</f>
        <v>0</v>
      </c>
      <c r="Y78" s="24">
        <f>IF(Определители!I78="9",ROUND((C78+E78)*(Начисления!M78/100)*('Форма 4'!C1561/100),0),0)</f>
        <v>0</v>
      </c>
      <c r="Z78" s="24">
        <f>IF(Определители!I78="9",ROUND((C78+E78)*(100-Начисления!M78/100)*('Форма 4'!C1561/100),0),0)</f>
        <v>0</v>
      </c>
      <c r="AA78" s="24">
        <f>IF(Определители!I78="9",ROUND((C78+E78)*(Начисления!M78/100)*('Форма 4'!C1564/100),0),0)</f>
        <v>0</v>
      </c>
      <c r="AB78" s="24">
        <f>IF(Определители!I78="9",ROUND((C78+E78)*(100-Начисления!M78/100)*('Форма 4'!C1564/100),0),0)</f>
        <v>0</v>
      </c>
      <c r="AC78" s="24">
        <f>IF(Определители!I78="9",ROUND(B78*Начисления!M78/100,0),0)</f>
        <v>0</v>
      </c>
      <c r="AD78" s="24">
        <f>IF(Определители!I78="9",ROUND(B78*(100-Начисления!M78)/100,0),0)</f>
        <v>0</v>
      </c>
      <c r="AE78" s="24">
        <f>ROUND('Форма 4'!C1550*'Базовые цены за единицу'!AE78,0)</f>
        <v>0</v>
      </c>
      <c r="AH78" s="24">
        <f>ROUND('Форма 4'!C1550*'Базовые цены за единицу'!AH78,0)</f>
        <v>0</v>
      </c>
      <c r="AI78" s="24">
        <f>ROUND('Форма 4'!C1550*'Базовые цены за единицу'!AI78,0)</f>
        <v>0</v>
      </c>
      <c r="AJ78" s="24">
        <f>ROUND('Форма 4'!C1550*'Базовые цены за единицу'!AJ78,0)</f>
        <v>0</v>
      </c>
      <c r="AK78" s="24">
        <f>ROUND('Форма 4'!C1550*'Базовые цены за единицу'!AK78,0)</f>
        <v>0</v>
      </c>
    </row>
    <row r="79" spans="1:37">
      <c r="A79" s="28" t="str">
        <f>'Форма 4'!A1568</f>
        <v>70.</v>
      </c>
      <c r="B79" s="28">
        <f t="shared" si="2"/>
        <v>299</v>
      </c>
      <c r="C79" s="28">
        <f>ROUND('Форма 4'!C1568*'Базовые цены за единицу'!C79,0)</f>
        <v>98</v>
      </c>
      <c r="D79" s="28">
        <f>ROUND('Форма 4'!C1568*'Базовые цены за единицу'!D79,0)</f>
        <v>201</v>
      </c>
      <c r="E79" s="28">
        <f>ROUND('Форма 4'!C1568*'Базовые цены за единицу'!E79,0)</f>
        <v>32</v>
      </c>
      <c r="F79" s="28">
        <f>ROUND('Форма 4'!C1568*'Базовые цены за единицу'!F79,0)</f>
        <v>0</v>
      </c>
      <c r="G79" s="28">
        <f>ROUND('Форма 4'!C1568*'Базовые цены за единицу'!G79,0)</f>
        <v>0</v>
      </c>
      <c r="H79" s="28">
        <f>ROUND('Форма 4'!C1568*'Базовые цены за единицу'!H79,0)</f>
        <v>0</v>
      </c>
      <c r="I79" s="29">
        <f>ROUND('Форма 4'!C1568*'Базовые цены за единицу'!I79,3)</f>
        <v>9.8190000000000008</v>
      </c>
      <c r="J79" s="25" t="e">
        <f ca="1">ОКРУГЛВСЕ('Форма 4'!C1568*'Базовые цены за единицу'!J79,3)</f>
        <v>#NAME?</v>
      </c>
      <c r="K79" s="29">
        <f>ROUND('Форма 4'!C1568*'Базовые цены за единицу'!K79,3)</f>
        <v>2.669</v>
      </c>
      <c r="L79" s="28">
        <f>ROUND('Форма 4'!C1568*'Базовые цены за единицу'!L79,0)</f>
        <v>0</v>
      </c>
      <c r="M79" s="28">
        <f>ROUND('Форма 4'!C1568*'Базовые цены за единицу'!M79,0)</f>
        <v>0</v>
      </c>
      <c r="N79" s="28">
        <f>ROUND((C79+E79)*'Форма 4'!C1579/100,0)</f>
        <v>135</v>
      </c>
      <c r="O79" s="28">
        <f>ROUND((C79+E79)*'Форма 4'!C1582/100,0)</f>
        <v>78</v>
      </c>
      <c r="P79" s="28">
        <f>ROUND('Форма 4'!C1568*'Базовые цены за единицу'!P79,0)</f>
        <v>102</v>
      </c>
      <c r="Q79" s="28">
        <f>ROUND('Форма 4'!C1568*'Базовые цены за единицу'!Q79,0)</f>
        <v>34</v>
      </c>
      <c r="R79" s="28">
        <f>ROUND('Форма 4'!C1568*'Базовые цены за единицу'!R79,0)</f>
        <v>59</v>
      </c>
      <c r="S79" s="28">
        <f>ROUND('Форма 4'!C1568*'Базовые цены за единицу'!S79,0)</f>
        <v>19</v>
      </c>
      <c r="T79" s="28">
        <f>ROUND('Форма 4'!C1568*'Базовые цены за единицу'!T79,0)</f>
        <v>0</v>
      </c>
      <c r="U79" s="28">
        <f>ROUND('Форма 4'!C1568*'Базовые цены за единицу'!U79,0)</f>
        <v>0</v>
      </c>
      <c r="V79" s="28">
        <f>ROUND('Форма 4'!C1568*'Базовые цены за единицу'!V79,0)</f>
        <v>0</v>
      </c>
      <c r="X79" s="24">
        <f>ROUND('Форма 4'!C1568*'Базовые цены за единицу'!X79,0)</f>
        <v>0</v>
      </c>
      <c r="Y79" s="24">
        <f>IF(Определители!I79="9",ROUND((C79+E79)*(Начисления!M79/100)*('Форма 4'!C1579/100),0),0)</f>
        <v>0</v>
      </c>
      <c r="Z79" s="24">
        <f>IF(Определители!I79="9",ROUND((C79+E79)*(100-Начисления!M79/100)*('Форма 4'!C1579/100),0),0)</f>
        <v>0</v>
      </c>
      <c r="AA79" s="24">
        <f>IF(Определители!I79="9",ROUND((C79+E79)*(Начисления!M79/100)*('Форма 4'!C1582/100),0),0)</f>
        <v>0</v>
      </c>
      <c r="AB79" s="24">
        <f>IF(Определители!I79="9",ROUND((C79+E79)*(100-Начисления!M79/100)*('Форма 4'!C1582/100),0),0)</f>
        <v>0</v>
      </c>
      <c r="AC79" s="24">
        <f>IF(Определители!I79="9",ROUND(B79*Начисления!M79/100,0),0)</f>
        <v>0</v>
      </c>
      <c r="AD79" s="24">
        <f>IF(Определители!I79="9",ROUND(B79*(100-Начисления!M79)/100,0),0)</f>
        <v>0</v>
      </c>
      <c r="AE79" s="24">
        <f>ROUND('Форма 4'!C1568*'Базовые цены за единицу'!AE79,0)</f>
        <v>0</v>
      </c>
      <c r="AH79" s="24">
        <f>ROUND('Форма 4'!C1568*'Базовые цены за единицу'!AH79,0)</f>
        <v>0</v>
      </c>
      <c r="AI79" s="24">
        <f>ROUND('Форма 4'!C1568*'Базовые цены за единицу'!AI79,0)</f>
        <v>0</v>
      </c>
      <c r="AJ79" s="24">
        <f>ROUND('Форма 4'!C1568*'Базовые цены за единицу'!AJ79,0)</f>
        <v>0</v>
      </c>
      <c r="AK79" s="24">
        <f>ROUND('Форма 4'!C1568*'Базовые цены за единицу'!AK79,0)</f>
        <v>0</v>
      </c>
    </row>
    <row r="80" spans="1:37">
      <c r="A80" s="28" t="str">
        <f>'Форма 4'!A1586</f>
        <v>71.</v>
      </c>
      <c r="B80" s="28">
        <f t="shared" si="2"/>
        <v>118</v>
      </c>
      <c r="C80" s="28">
        <f>ROUND('Форма 4'!C1586*'Базовые цены за единицу'!C80,0)</f>
        <v>0</v>
      </c>
      <c r="D80" s="28">
        <f>ROUND('Форма 4'!C1586*'Базовые цены за единицу'!D80,0)</f>
        <v>102</v>
      </c>
      <c r="E80" s="28">
        <f>ROUND('Форма 4'!C1586*'Базовые цены за единицу'!E80,0)</f>
        <v>10</v>
      </c>
      <c r="F80" s="28">
        <f>ROUND('Форма 4'!C1586*'Базовые цены за единицу'!F80,0)</f>
        <v>0</v>
      </c>
      <c r="G80" s="28">
        <f>ROUND('Форма 4'!C1586*'Базовые цены за единицу'!G80,0)</f>
        <v>0</v>
      </c>
      <c r="H80" s="28">
        <f>ROUND('Форма 4'!C1586*'Базовые цены за единицу'!H80,0)</f>
        <v>0</v>
      </c>
      <c r="I80" s="29">
        <f>ROUND('Форма 4'!C1586*'Базовые цены за единицу'!I80,3)</f>
        <v>0</v>
      </c>
      <c r="J80" s="25" t="e">
        <f ca="1">ОКРУГЛВСЕ('Форма 4'!C1586*'Базовые цены за единицу'!J80,3)</f>
        <v>#NAME?</v>
      </c>
      <c r="K80" s="29">
        <f>ROUND('Форма 4'!C1586*'Базовые цены за единицу'!K80,3)</f>
        <v>0.63</v>
      </c>
      <c r="L80" s="28">
        <f>ROUND('Форма 4'!C1586*'Базовые цены за единицу'!L80,0)</f>
        <v>0</v>
      </c>
      <c r="M80" s="28">
        <f>ROUND('Форма 4'!C1586*'Базовые цены за единицу'!M80,0)</f>
        <v>0</v>
      </c>
      <c r="N80" s="28"/>
      <c r="O80" s="28"/>
      <c r="P80" s="28">
        <f>ROUND('Форма 4'!C1586*'Базовые цены за единицу'!P80,0)</f>
        <v>0</v>
      </c>
      <c r="Q80" s="28">
        <f>ROUND('Форма 4'!C1586*'Базовые цены за единицу'!Q80,0)</f>
        <v>10</v>
      </c>
      <c r="R80" s="28">
        <f>ROUND('Форма 4'!C1586*'Базовые цены за единицу'!R80,0)</f>
        <v>0</v>
      </c>
      <c r="S80" s="28">
        <f>ROUND('Форма 4'!C1586*'Базовые цены за единицу'!S80,0)</f>
        <v>6</v>
      </c>
      <c r="T80" s="28">
        <f>ROUND('Форма 4'!C1586*'Базовые цены за единицу'!T80,0)</f>
        <v>0</v>
      </c>
      <c r="U80" s="28">
        <f>ROUND('Форма 4'!C1586*'Базовые цены за единицу'!U80,0)</f>
        <v>0</v>
      </c>
      <c r="V80" s="28">
        <f>ROUND('Форма 4'!C1586*'Базовые цены за единицу'!V80,0)</f>
        <v>0</v>
      </c>
      <c r="X80" s="24">
        <f>ROUND('Форма 4'!C1586*'Базовые цены за единицу'!X80,0)</f>
        <v>0</v>
      </c>
      <c r="Y80" s="24">
        <f>IF(Определители!I80="9",ROUND((C80+E80)*(Начисления!M80/100)*('Форма 4'!C1598/100),0),0)</f>
        <v>0</v>
      </c>
      <c r="Z80" s="24">
        <f>IF(Определители!I80="9",ROUND((C80+E80)*(100-Начисления!M80/100)*('Форма 4'!C1598/100),0),0)</f>
        <v>0</v>
      </c>
      <c r="AA80" s="24">
        <f>IF(Определители!I80="9",ROUND((C80+E80)*(Начисления!M80/100)*('Форма 4'!C1601/100),0),0)</f>
        <v>0</v>
      </c>
      <c r="AB80" s="24">
        <f>IF(Определители!I80="9",ROUND((C80+E80)*(100-Начисления!M80/100)*('Форма 4'!C1601/100),0),0)</f>
        <v>0</v>
      </c>
      <c r="AC80" s="24">
        <f>IF(Определители!I80="9",ROUND(B80*Начисления!M80/100,0),0)</f>
        <v>0</v>
      </c>
      <c r="AD80" s="24">
        <f>IF(Определители!I80="9",ROUND(B80*(100-Начисления!M80)/100,0),0)</f>
        <v>0</v>
      </c>
      <c r="AE80" s="24">
        <f>ROUND('Форма 4'!C1586*'Базовые цены за единицу'!AE80,0)</f>
        <v>0</v>
      </c>
      <c r="AF80" s="24">
        <f>ROUND('Форма 4'!C1586*'Базовые цены за единицу'!AF80,0)</f>
        <v>10</v>
      </c>
      <c r="AG80" s="24">
        <f>ROUND('Форма 4'!C1586*'Базовые цены за единицу'!AG80,0)</f>
        <v>6</v>
      </c>
      <c r="AH80" s="24">
        <f>ROUND('Форма 4'!C1586*'Базовые цены за единицу'!AH80,0)</f>
        <v>0</v>
      </c>
      <c r="AI80" s="24">
        <f>ROUND('Форма 4'!C1586*'Базовые цены за единицу'!AI80,0)</f>
        <v>0</v>
      </c>
      <c r="AJ80" s="24">
        <f>ROUND('Форма 4'!C1586*'Базовые цены за единицу'!AJ80,0)</f>
        <v>0</v>
      </c>
      <c r="AK80" s="24">
        <f>ROUND('Форма 4'!C1586*'Базовые цены за единицу'!AK80,0)</f>
        <v>0</v>
      </c>
    </row>
    <row r="81" spans="1:37">
      <c r="A81" s="28" t="str">
        <f>'Форма 4'!A1605</f>
        <v>72.</v>
      </c>
      <c r="B81" s="28">
        <f t="shared" si="2"/>
        <v>404</v>
      </c>
      <c r="C81" s="28">
        <f>ROUND('Форма 4'!C1605*'Базовые цены за единицу'!C81,0)</f>
        <v>0</v>
      </c>
      <c r="D81" s="28">
        <f>ROUND('Форма 4'!C1605*'Базовые цены за единицу'!D81,0)</f>
        <v>404</v>
      </c>
      <c r="E81" s="28">
        <f>ROUND('Форма 4'!C1605*'Базовые цены за единицу'!E81,0)</f>
        <v>0</v>
      </c>
      <c r="F81" s="28">
        <f>ROUND('Форма 4'!C1605*'Базовые цены за единицу'!F81,0)</f>
        <v>0</v>
      </c>
      <c r="G81" s="28">
        <f>ROUND('Форма 4'!C1605*'Базовые цены за единицу'!G81,0)</f>
        <v>0</v>
      </c>
      <c r="H81" s="28">
        <f>ROUND('Форма 4'!C1605*'Базовые цены за единицу'!H81,0)</f>
        <v>0</v>
      </c>
      <c r="I81" s="29">
        <f>ROUND('Форма 4'!C1605*'Базовые цены за единицу'!I81,3)</f>
        <v>0</v>
      </c>
      <c r="J81" s="25" t="e">
        <f ca="1">ОКРУГЛВСЕ('Форма 4'!C1605*'Базовые цены за единицу'!J81,3)</f>
        <v>#NAME?</v>
      </c>
      <c r="K81" s="29">
        <f>ROUND('Форма 4'!C1605*'Базовые цены за единицу'!K81,3)</f>
        <v>0</v>
      </c>
      <c r="L81" s="28">
        <f>ROUND('Форма 4'!C1605*'Базовые цены за единицу'!L81,0)</f>
        <v>0</v>
      </c>
      <c r="M81" s="28">
        <f>ROUND('Форма 4'!C1605*'Базовые цены за единицу'!M81,0)</f>
        <v>0</v>
      </c>
      <c r="N81" s="28"/>
      <c r="O81" s="28"/>
      <c r="P81" s="28">
        <f>ROUND('Форма 4'!C1605*'Базовые цены за единицу'!P81,0)</f>
        <v>0</v>
      </c>
      <c r="Q81" s="28">
        <f>ROUND('Форма 4'!C1605*'Базовые цены за единицу'!Q81,0)</f>
        <v>0</v>
      </c>
      <c r="R81" s="28">
        <f>ROUND('Форма 4'!C1605*'Базовые цены за единицу'!R81,0)</f>
        <v>0</v>
      </c>
      <c r="S81" s="28">
        <f>ROUND('Форма 4'!C1605*'Базовые цены за единицу'!S81,0)</f>
        <v>0</v>
      </c>
      <c r="T81" s="28">
        <f>ROUND('Форма 4'!C1605*'Базовые цены за единицу'!T81,0)</f>
        <v>0</v>
      </c>
      <c r="U81" s="28">
        <f>ROUND('Форма 4'!C1605*'Базовые цены за единицу'!U81,0)</f>
        <v>0</v>
      </c>
      <c r="V81" s="28">
        <f>ROUND('Форма 4'!C1605*'Базовые цены за единицу'!V81,0)</f>
        <v>0</v>
      </c>
      <c r="X81" s="24">
        <f>ROUND('Форма 4'!C1605*'Базовые цены за единицу'!X81,0)</f>
        <v>0</v>
      </c>
      <c r="Y81" s="24">
        <f>IF(Определители!I81="9",ROUND((C81+E81)*(Начисления!M81/100)*('Форма 4'!C1617/100),0),0)</f>
        <v>0</v>
      </c>
      <c r="Z81" s="24">
        <f>IF(Определители!I81="9",ROUND((C81+E81)*(100-Начисления!M81/100)*('Форма 4'!C1617/100),0),0)</f>
        <v>0</v>
      </c>
      <c r="AA81" s="24">
        <f>IF(Определители!I81="9",ROUND((C81+E81)*(Начисления!M81/100)*('Форма 4'!C1620/100),0),0)</f>
        <v>0</v>
      </c>
      <c r="AB81" s="24">
        <f>IF(Определители!I81="9",ROUND((C81+E81)*(100-Начисления!M81/100)*('Форма 4'!C1620/100),0),0)</f>
        <v>0</v>
      </c>
      <c r="AC81" s="24">
        <f>IF(Определители!I81="9",ROUND(B81*Начисления!M81/100,0),0)</f>
        <v>0</v>
      </c>
      <c r="AD81" s="24">
        <f>IF(Определители!I81="9",ROUND(B81*(100-Начисления!M81)/100,0),0)</f>
        <v>0</v>
      </c>
      <c r="AE81" s="24">
        <f>ROUND('Форма 4'!C1605*'Базовые цены за единицу'!AE81,0)</f>
        <v>0</v>
      </c>
      <c r="AH81" s="24">
        <f>ROUND('Форма 4'!C1605*'Базовые цены за единицу'!AH81,0)</f>
        <v>0</v>
      </c>
      <c r="AI81" s="24">
        <f>ROUND('Форма 4'!C1605*'Базовые цены за единицу'!AI81,0)</f>
        <v>0</v>
      </c>
      <c r="AJ81" s="24">
        <f>ROUND('Форма 4'!C1605*'Базовые цены за единицу'!AJ81,0)</f>
        <v>0</v>
      </c>
      <c r="AK81" s="24">
        <f>ROUND('Форма 4'!C1605*'Базовые цены за единицу'!AK81,0)</f>
        <v>0</v>
      </c>
    </row>
    <row r="82" spans="1:37">
      <c r="A82" s="28" t="str">
        <f>'Форма 4'!A1624</f>
        <v>73.</v>
      </c>
      <c r="B82" s="28">
        <f t="shared" si="2"/>
        <v>413</v>
      </c>
      <c r="C82" s="28">
        <f>ROUND('Форма 4'!C1624*'Базовые цены за единицу'!C82,0)</f>
        <v>186</v>
      </c>
      <c r="D82" s="28">
        <f>ROUND('Форма 4'!C1624*'Базовые цены за единицу'!D82,0)</f>
        <v>224</v>
      </c>
      <c r="E82" s="28">
        <f>ROUND('Форма 4'!C1624*'Базовые цены за единицу'!E82,0)</f>
        <v>29</v>
      </c>
      <c r="F82" s="28">
        <f>ROUND('Форма 4'!C1624*'Базовые цены за единицу'!F82,0)</f>
        <v>3</v>
      </c>
      <c r="G82" s="28">
        <f>ROUND('Форма 4'!C1624*'Базовые цены за единицу'!G82,0)</f>
        <v>0</v>
      </c>
      <c r="H82" s="28">
        <f>ROUND('Форма 4'!C1624*'Базовые цены за единицу'!H82,0)</f>
        <v>0</v>
      </c>
      <c r="I82" s="29">
        <f>ROUND('Форма 4'!C1624*'Базовые цены за единицу'!I82,3)</f>
        <v>18.263000000000002</v>
      </c>
      <c r="J82" s="25" t="e">
        <f ca="1">ОКРУГЛВСЕ('Форма 4'!C1624*'Базовые цены за единицу'!J82,3)</f>
        <v>#NAME?</v>
      </c>
      <c r="K82" s="29">
        <f>ROUND('Форма 4'!C1624*'Базовые цены за единицу'!K82,3)</f>
        <v>2.206</v>
      </c>
      <c r="L82" s="28">
        <f>ROUND('Форма 4'!C1624*'Базовые цены за единицу'!L82,0)</f>
        <v>0</v>
      </c>
      <c r="M82" s="28">
        <f>ROUND('Форма 4'!C1624*'Базовые цены за единицу'!M82,0)</f>
        <v>0</v>
      </c>
      <c r="N82" s="28">
        <f>ROUND((C82+E82)*'Форма 4'!C1637/100,0)</f>
        <v>305</v>
      </c>
      <c r="O82" s="28">
        <f>ROUND((C82+E82)*'Форма 4'!C1640/100,0)</f>
        <v>174</v>
      </c>
      <c r="P82" s="28">
        <f>ROUND('Форма 4'!C1624*'Базовые цены за единицу'!P82,0)</f>
        <v>263</v>
      </c>
      <c r="Q82" s="28">
        <f>ROUND('Форма 4'!C1624*'Базовые цены за единицу'!Q82,0)</f>
        <v>42</v>
      </c>
      <c r="R82" s="28">
        <f>ROUND('Форма 4'!C1624*'Базовые цены за единицу'!R82,0)</f>
        <v>150</v>
      </c>
      <c r="S82" s="28">
        <f>ROUND('Форма 4'!C1624*'Базовые цены за единицу'!S82,0)</f>
        <v>24</v>
      </c>
      <c r="T82" s="28">
        <f>ROUND('Форма 4'!C1624*'Базовые цены за единицу'!T82,0)</f>
        <v>0</v>
      </c>
      <c r="U82" s="28">
        <f>ROUND('Форма 4'!C1624*'Базовые цены за единицу'!U82,0)</f>
        <v>0</v>
      </c>
      <c r="V82" s="28">
        <f>ROUND('Форма 4'!C1624*'Базовые цены за единицу'!V82,0)</f>
        <v>0</v>
      </c>
      <c r="X82" s="24">
        <f>ROUND('Форма 4'!C1624*'Базовые цены за единицу'!X82,0)</f>
        <v>0</v>
      </c>
      <c r="Y82" s="24">
        <f>IF(Определители!I82="9",ROUND((C82+E82)*(Начисления!M82/100)*('Форма 4'!C1637/100),0),0)</f>
        <v>0</v>
      </c>
      <c r="Z82" s="24">
        <f>IF(Определители!I82="9",ROUND((C82+E82)*(100-Начисления!M82/100)*('Форма 4'!C1637/100),0),0)</f>
        <v>0</v>
      </c>
      <c r="AA82" s="24">
        <f>IF(Определители!I82="9",ROUND((C82+E82)*(Начисления!M82/100)*('Форма 4'!C1640/100),0),0)</f>
        <v>0</v>
      </c>
      <c r="AB82" s="24">
        <f>IF(Определители!I82="9",ROUND((C82+E82)*(100-Начисления!M82/100)*('Форма 4'!C1640/100),0),0)</f>
        <v>0</v>
      </c>
      <c r="AC82" s="24">
        <f>IF(Определители!I82="9",ROUND(B82*Начисления!M82/100,0),0)</f>
        <v>0</v>
      </c>
      <c r="AD82" s="24">
        <f>IF(Определители!I82="9",ROUND(B82*(100-Начисления!M82)/100,0),0)</f>
        <v>0</v>
      </c>
      <c r="AE82" s="24">
        <f>ROUND('Форма 4'!C1624*'Базовые цены за единицу'!AE82,0)</f>
        <v>0</v>
      </c>
      <c r="AH82" s="24">
        <f>ROUND('Форма 4'!C1624*'Базовые цены за единицу'!AH82,0)</f>
        <v>0</v>
      </c>
      <c r="AI82" s="24">
        <f>ROUND('Форма 4'!C1624*'Базовые цены за единицу'!AI82,0)</f>
        <v>0</v>
      </c>
      <c r="AJ82" s="24">
        <f>ROUND('Форма 4'!C1624*'Базовые цены за единицу'!AJ82,0)</f>
        <v>0</v>
      </c>
      <c r="AK82" s="24">
        <f>ROUND('Форма 4'!C1624*'Базовые цены за единицу'!AK82,0)</f>
        <v>0</v>
      </c>
    </row>
    <row r="83" spans="1:37">
      <c r="A83" s="28" t="str">
        <f>'Форма 4'!A1644</f>
        <v>74.</v>
      </c>
      <c r="B83" s="28">
        <f t="shared" si="2"/>
        <v>-20</v>
      </c>
      <c r="C83" s="28">
        <f>ROUND('Форма 4'!C1644*'Базовые цены за единицу'!C83,0)</f>
        <v>-8</v>
      </c>
      <c r="D83" s="28">
        <f>ROUND('Форма 4'!C1644*'Базовые цены за единицу'!D83,0)</f>
        <v>-12</v>
      </c>
      <c r="E83" s="28">
        <f>ROUND('Форма 4'!C1644*'Базовые цены за единицу'!E83,0)</f>
        <v>-2</v>
      </c>
      <c r="F83" s="28">
        <f>ROUND('Форма 4'!C1644*'Базовые цены за единицу'!F83,0)</f>
        <v>0</v>
      </c>
      <c r="G83" s="28">
        <f>ROUND('Форма 4'!C1644*'Базовые цены за единицу'!G83,0)</f>
        <v>0</v>
      </c>
      <c r="H83" s="28">
        <f>ROUND('Форма 4'!C1644*'Базовые цены за единицу'!H83,0)</f>
        <v>0</v>
      </c>
      <c r="I83" s="29">
        <f>ROUND('Форма 4'!C1644*'Базовые цены за единицу'!I83,3)</f>
        <v>-0.752</v>
      </c>
      <c r="J83" s="25" t="e">
        <f ca="1">ОКРУГЛВСЕ('Форма 4'!C1644*'Базовые цены за единицу'!J83,3)</f>
        <v>#NAME?</v>
      </c>
      <c r="K83" s="29">
        <f>ROUND('Форма 4'!C1644*'Базовые цены за единицу'!K83,3)</f>
        <v>-0.13900000000000001</v>
      </c>
      <c r="L83" s="28">
        <f>ROUND('Форма 4'!C1644*'Базовые цены за единицу'!L83,0)</f>
        <v>0</v>
      </c>
      <c r="M83" s="28">
        <f>ROUND('Форма 4'!C1644*'Базовые цены за единицу'!M83,0)</f>
        <v>0</v>
      </c>
      <c r="N83" s="28">
        <f>ROUND((C83+E83)*'Форма 4'!C1657/100,0)</f>
        <v>-14</v>
      </c>
      <c r="O83" s="28">
        <f>ROUND((C83+E83)*'Форма 4'!C1660/100,0)</f>
        <v>-8</v>
      </c>
      <c r="P83" s="28">
        <f>ROUND('Форма 4'!C1644*'Базовые цены за единицу'!P83,0)</f>
        <v>-11</v>
      </c>
      <c r="Q83" s="28">
        <f>ROUND('Форма 4'!C1644*'Базовые цены за единицу'!Q83,0)</f>
        <v>-2</v>
      </c>
      <c r="R83" s="28">
        <f>ROUND('Форма 4'!C1644*'Базовые цены за единицу'!R83,0)</f>
        <v>-6</v>
      </c>
      <c r="S83" s="28">
        <f>ROUND('Форма 4'!C1644*'Базовые цены за единицу'!S83,0)</f>
        <v>-1</v>
      </c>
      <c r="T83" s="28">
        <f>ROUND('Форма 4'!C1644*'Базовые цены за единицу'!T83,0)</f>
        <v>0</v>
      </c>
      <c r="U83" s="28">
        <f>ROUND('Форма 4'!C1644*'Базовые цены за единицу'!U83,0)</f>
        <v>0</v>
      </c>
      <c r="V83" s="28">
        <f>ROUND('Форма 4'!C1644*'Базовые цены за единицу'!V83,0)</f>
        <v>0</v>
      </c>
      <c r="X83" s="24">
        <f>ROUND('Форма 4'!C1644*'Базовые цены за единицу'!X83,0)</f>
        <v>0</v>
      </c>
      <c r="Y83" s="24">
        <f>IF(Определители!I83="9",ROUND((C83+E83)*(Начисления!M83/100)*('Форма 4'!C1657/100),0),0)</f>
        <v>0</v>
      </c>
      <c r="Z83" s="24">
        <f>IF(Определители!I83="9",ROUND((C83+E83)*(100-Начисления!M83/100)*('Форма 4'!C1657/100),0),0)</f>
        <v>0</v>
      </c>
      <c r="AA83" s="24">
        <f>IF(Определители!I83="9",ROUND((C83+E83)*(Начисления!M83/100)*('Форма 4'!C1660/100),0),0)</f>
        <v>0</v>
      </c>
      <c r="AB83" s="24">
        <f>IF(Определители!I83="9",ROUND((C83+E83)*(100-Начисления!M83/100)*('Форма 4'!C1660/100),0),0)</f>
        <v>0</v>
      </c>
      <c r="AC83" s="24">
        <f>IF(Определители!I83="9",ROUND(B83*Начисления!M83/100,0),0)</f>
        <v>0</v>
      </c>
      <c r="AD83" s="24">
        <f>IF(Определители!I83="9",ROUND(B83*(100-Начисления!M83)/100,0),0)</f>
        <v>0</v>
      </c>
      <c r="AE83" s="24">
        <f>ROUND('Форма 4'!C1644*'Базовые цены за единицу'!AE83,0)</f>
        <v>0</v>
      </c>
      <c r="AH83" s="24">
        <f>ROUND('Форма 4'!C1644*'Базовые цены за единицу'!AH83,0)</f>
        <v>0</v>
      </c>
      <c r="AI83" s="24">
        <f>ROUND('Форма 4'!C1644*'Базовые цены за единицу'!AI83,0)</f>
        <v>0</v>
      </c>
      <c r="AJ83" s="24">
        <f>ROUND('Форма 4'!C1644*'Базовые цены за единицу'!AJ83,0)</f>
        <v>0</v>
      </c>
      <c r="AK83" s="24">
        <f>ROUND('Форма 4'!C1644*'Базовые цены за единицу'!AK83,0)</f>
        <v>0</v>
      </c>
    </row>
    <row r="84" spans="1:37">
      <c r="A84" s="28" t="str">
        <f>'Форма 4'!A1664</f>
        <v>75.</v>
      </c>
      <c r="B84" s="28">
        <f t="shared" si="2"/>
        <v>526</v>
      </c>
      <c r="C84" s="28">
        <f>ROUND('Форма 4'!C1664*'Базовые цены за единицу'!C84,0)</f>
        <v>0</v>
      </c>
      <c r="D84" s="28">
        <f>ROUND('Форма 4'!C1664*'Базовые цены за единицу'!D84,0)</f>
        <v>0</v>
      </c>
      <c r="E84" s="28">
        <f>ROUND('Форма 4'!C1664*'Базовые цены за единицу'!E84,0)</f>
        <v>0</v>
      </c>
      <c r="F84" s="28">
        <f>ROUND('Форма 4'!C1664*'Базовые цены за единицу'!F84,0)</f>
        <v>526</v>
      </c>
      <c r="G84" s="28">
        <f>ROUND('Форма 4'!C1664*'Базовые цены за единицу'!G84,0)</f>
        <v>526</v>
      </c>
      <c r="H84" s="28">
        <f>ROUND('Форма 4'!C1664*'Базовые цены за единицу'!H84,0)</f>
        <v>0</v>
      </c>
      <c r="I84" s="29">
        <f>ROUND('Форма 4'!C1664*'Базовые цены за единицу'!I84,3)</f>
        <v>0</v>
      </c>
      <c r="J84" s="25" t="e">
        <f ca="1">ОКРУГЛВСЕ('Форма 4'!C1664*'Базовые цены за единицу'!J84,3)</f>
        <v>#NAME?</v>
      </c>
      <c r="K84" s="29">
        <f>ROUND('Форма 4'!C1664*'Базовые цены за единицу'!K84,3)</f>
        <v>0</v>
      </c>
      <c r="L84" s="28">
        <f>ROUND('Форма 4'!C1664*'Базовые цены за единицу'!L84,0)</f>
        <v>0</v>
      </c>
      <c r="M84" s="28">
        <f>ROUND('Форма 4'!C1664*'Базовые цены за единицу'!M84,0)</f>
        <v>0</v>
      </c>
      <c r="N84" s="28">
        <f>ROUND((C84+E84)*'Форма 4'!C1677/100,0)</f>
        <v>0</v>
      </c>
      <c r="O84" s="28">
        <f>ROUND((C84+E84)*'Форма 4'!C1680/100,0)</f>
        <v>0</v>
      </c>
      <c r="P84" s="28">
        <f>ROUND('Форма 4'!C1664*'Базовые цены за единицу'!P84,0)</f>
        <v>0</v>
      </c>
      <c r="Q84" s="28">
        <f>ROUND('Форма 4'!C1664*'Базовые цены за единицу'!Q84,0)</f>
        <v>0</v>
      </c>
      <c r="R84" s="28">
        <f>ROUND('Форма 4'!C1664*'Базовые цены за единицу'!R84,0)</f>
        <v>0</v>
      </c>
      <c r="S84" s="28">
        <f>ROUND('Форма 4'!C1664*'Базовые цены за единицу'!S84,0)</f>
        <v>0</v>
      </c>
      <c r="T84" s="28">
        <f>ROUND('Форма 4'!C1664*'Базовые цены за единицу'!T84,0)</f>
        <v>0</v>
      </c>
      <c r="U84" s="28">
        <f>ROUND('Форма 4'!C1664*'Базовые цены за единицу'!U84,0)</f>
        <v>0</v>
      </c>
      <c r="V84" s="28">
        <f>ROUND('Форма 4'!C1664*'Базовые цены за единицу'!V84,0)</f>
        <v>0</v>
      </c>
      <c r="X84" s="24">
        <f>ROUND('Форма 4'!C1664*'Базовые цены за единицу'!X84,0)</f>
        <v>0</v>
      </c>
      <c r="Y84" s="24">
        <f>IF(Определители!I84="9",ROUND((C84+E84)*(Начисления!M84/100)*('Форма 4'!C1677/100),0),0)</f>
        <v>0</v>
      </c>
      <c r="Z84" s="24">
        <f>IF(Определители!I84="9",ROUND((C84+E84)*(100-Начисления!M84/100)*('Форма 4'!C1677/100),0),0)</f>
        <v>0</v>
      </c>
      <c r="AA84" s="24">
        <f>IF(Определители!I84="9",ROUND((C84+E84)*(Начисления!M84/100)*('Форма 4'!C1680/100),0),0)</f>
        <v>0</v>
      </c>
      <c r="AB84" s="24">
        <f>IF(Определители!I84="9",ROUND((C84+E84)*(100-Начисления!M84/100)*('Форма 4'!C1680/100),0),0)</f>
        <v>0</v>
      </c>
      <c r="AC84" s="24">
        <f>IF(Определители!I84="9",ROUND(B84*Начисления!M84/100,0),0)</f>
        <v>0</v>
      </c>
      <c r="AD84" s="24">
        <f>IF(Определители!I84="9",ROUND(B84*(100-Начисления!M84)/100,0),0)</f>
        <v>0</v>
      </c>
      <c r="AE84" s="24">
        <f>ROUND('Форма 4'!C1664*'Базовые цены за единицу'!AE84,0)</f>
        <v>0</v>
      </c>
      <c r="AH84" s="24">
        <f>ROUND('Форма 4'!C1664*'Базовые цены за единицу'!AH84,0)</f>
        <v>0</v>
      </c>
      <c r="AI84" s="24">
        <f>ROUND('Форма 4'!C1664*'Базовые цены за единицу'!AI84,0)</f>
        <v>0</v>
      </c>
      <c r="AJ84" s="24">
        <f>ROUND('Форма 4'!C1664*'Базовые цены за единицу'!AJ84,0)</f>
        <v>0</v>
      </c>
      <c r="AK84" s="24">
        <f>ROUND('Форма 4'!C1664*'Базовые цены за единицу'!AK84,0)</f>
        <v>0</v>
      </c>
    </row>
    <row r="85" spans="1:37">
      <c r="A85" s="28" t="str">
        <f>'Форма 4'!A1684</f>
        <v>76.</v>
      </c>
      <c r="B85" s="28">
        <f t="shared" si="2"/>
        <v>7698</v>
      </c>
      <c r="C85" s="28">
        <f>ROUND('Форма 4'!C1684*'Базовые цены за единицу'!C85,0)</f>
        <v>1345</v>
      </c>
      <c r="D85" s="28">
        <f>ROUND('Форма 4'!C1684*'Базовые цены за единицу'!D85,0)</f>
        <v>181</v>
      </c>
      <c r="E85" s="28">
        <f>ROUND('Форма 4'!C1684*'Базовые цены за единицу'!E85,0)</f>
        <v>19</v>
      </c>
      <c r="F85" s="28">
        <f>ROUND('Форма 4'!C1684*'Базовые цены за единицу'!F85,0)</f>
        <v>6172</v>
      </c>
      <c r="G85" s="28">
        <f>ROUND('Форма 4'!C1684*'Базовые цены за единицу'!G85,0)</f>
        <v>0</v>
      </c>
      <c r="H85" s="28">
        <f>ROUND('Форма 4'!C1684*'Базовые цены за единицу'!H85,0)</f>
        <v>0</v>
      </c>
      <c r="I85" s="29">
        <f>ROUND('Форма 4'!C1684*'Базовые цены за единицу'!I85,3)</f>
        <v>132.37899999999999</v>
      </c>
      <c r="J85" s="25" t="e">
        <f ca="1">ОКРУГЛВСЕ('Форма 4'!C1684*'Базовые цены за единицу'!J85,3)</f>
        <v>#NAME?</v>
      </c>
      <c r="K85" s="29">
        <f>ROUND('Форма 4'!C1684*'Базовые цены за единицу'!K85,3)</f>
        <v>1.1830000000000001</v>
      </c>
      <c r="L85" s="28">
        <f>ROUND('Форма 4'!C1684*'Базовые цены за единицу'!L85,0)</f>
        <v>0</v>
      </c>
      <c r="M85" s="28">
        <f>ROUND('Форма 4'!C1684*'Базовые цены за единицу'!M85,0)</f>
        <v>0</v>
      </c>
      <c r="N85" s="28">
        <f>ROUND((C85+E85)*'Форма 4'!C1696/100,0)</f>
        <v>1937</v>
      </c>
      <c r="O85" s="28">
        <f>ROUND((C85+E85)*'Форма 4'!C1699/100,0)</f>
        <v>1105</v>
      </c>
      <c r="P85" s="28">
        <f>ROUND('Форма 4'!C1684*'Базовые цены за единицу'!P85,0)</f>
        <v>1910</v>
      </c>
      <c r="Q85" s="28">
        <f>ROUND('Форма 4'!C1684*'Базовые цены за единицу'!Q85,0)</f>
        <v>27</v>
      </c>
      <c r="R85" s="28">
        <f>ROUND('Форма 4'!C1684*'Базовые цены за единицу'!R85,0)</f>
        <v>1089</v>
      </c>
      <c r="S85" s="28">
        <f>ROUND('Форма 4'!C1684*'Базовые цены за единицу'!S85,0)</f>
        <v>16</v>
      </c>
      <c r="T85" s="28">
        <f>ROUND('Форма 4'!C1684*'Базовые цены за единицу'!T85,0)</f>
        <v>0</v>
      </c>
      <c r="U85" s="28">
        <f>ROUND('Форма 4'!C1684*'Базовые цены за единицу'!U85,0)</f>
        <v>0</v>
      </c>
      <c r="V85" s="28">
        <f>ROUND('Форма 4'!C1684*'Базовые цены за единицу'!V85,0)</f>
        <v>0</v>
      </c>
      <c r="X85" s="24">
        <f>ROUND('Форма 4'!C1684*'Базовые цены за единицу'!X85,0)</f>
        <v>0</v>
      </c>
      <c r="Y85" s="24">
        <f>IF(Определители!I85="9",ROUND((C85+E85)*(Начисления!M85/100)*('Форма 4'!C1696/100),0),0)</f>
        <v>0</v>
      </c>
      <c r="Z85" s="24">
        <f>IF(Определители!I85="9",ROUND((C85+E85)*(100-Начисления!M85/100)*('Форма 4'!C1696/100),0),0)</f>
        <v>0</v>
      </c>
      <c r="AA85" s="24">
        <f>IF(Определители!I85="9",ROUND((C85+E85)*(Начисления!M85/100)*('Форма 4'!C1699/100),0),0)</f>
        <v>0</v>
      </c>
      <c r="AB85" s="24">
        <f>IF(Определители!I85="9",ROUND((C85+E85)*(100-Начисления!M85/100)*('Форма 4'!C1699/100),0),0)</f>
        <v>0</v>
      </c>
      <c r="AC85" s="24">
        <f>IF(Определители!I85="9",ROUND(B85*Начисления!M85/100,0),0)</f>
        <v>0</v>
      </c>
      <c r="AD85" s="24">
        <f>IF(Определители!I85="9",ROUND(B85*(100-Начисления!M85)/100,0),0)</f>
        <v>0</v>
      </c>
      <c r="AE85" s="24">
        <f>ROUND('Форма 4'!C1684*'Базовые цены за единицу'!AE85,0)</f>
        <v>0</v>
      </c>
      <c r="AH85" s="24">
        <f>ROUND('Форма 4'!C1684*'Базовые цены за единицу'!AH85,0)</f>
        <v>0</v>
      </c>
      <c r="AI85" s="24">
        <f>ROUND('Форма 4'!C1684*'Базовые цены за единицу'!AI85,0)</f>
        <v>0</v>
      </c>
      <c r="AJ85" s="24">
        <f>ROUND('Форма 4'!C1684*'Базовые цены за единицу'!AJ85,0)</f>
        <v>0</v>
      </c>
      <c r="AK85" s="24">
        <f>ROUND('Форма 4'!C1684*'Базовые цены за единицу'!AK85,0)</f>
        <v>0</v>
      </c>
    </row>
    <row r="86" spans="1:37">
      <c r="A86" s="28" t="str">
        <f>'Форма 4'!A1703</f>
        <v>77.</v>
      </c>
      <c r="B86" s="28">
        <f t="shared" si="2"/>
        <v>-374</v>
      </c>
      <c r="C86" s="28">
        <f>ROUND('Форма 4'!C1703*'Базовые цены за единицу'!C86,0)</f>
        <v>-147</v>
      </c>
      <c r="D86" s="28">
        <f>ROUND('Форма 4'!C1703*'Базовые цены за единицу'!D86,0)</f>
        <v>-227</v>
      </c>
      <c r="E86" s="28">
        <f>ROUND('Форма 4'!C1703*'Базовые цены за единицу'!E86,0)</f>
        <v>-25</v>
      </c>
      <c r="F86" s="28">
        <f>ROUND('Форма 4'!C1703*'Базовые цены за единицу'!F86,0)</f>
        <v>0</v>
      </c>
      <c r="G86" s="28">
        <f>ROUND('Форма 4'!C1703*'Базовые цены за единицу'!G86,0)</f>
        <v>0</v>
      </c>
      <c r="H86" s="28">
        <f>ROUND('Форма 4'!C1703*'Базовые цены за единицу'!H86,0)</f>
        <v>0</v>
      </c>
      <c r="I86" s="29">
        <f>ROUND('Форма 4'!C1703*'Базовые цены за единицу'!I86,3)</f>
        <v>-15.66</v>
      </c>
      <c r="J86" s="25" t="e">
        <f ca="1">ОКРУГЛВСЕ('Форма 4'!C1703*'Базовые цены за единицу'!J86,3)</f>
        <v>#NAME?</v>
      </c>
      <c r="K86" s="29">
        <f>ROUND('Форма 4'!C1703*'Базовые цены за единицу'!K86,3)</f>
        <v>-1.5660000000000001</v>
      </c>
      <c r="L86" s="28">
        <f>ROUND('Форма 4'!C1703*'Базовые цены за единицу'!L86,0)</f>
        <v>0</v>
      </c>
      <c r="M86" s="28">
        <f>ROUND('Форма 4'!C1703*'Базовые цены за единицу'!M86,0)</f>
        <v>0</v>
      </c>
      <c r="N86" s="28">
        <f>ROUND((C86+E86)*'Форма 4'!C1716/100,0)</f>
        <v>-181</v>
      </c>
      <c r="O86" s="28">
        <f>ROUND((C86+E86)*'Форма 4'!C1719/100,0)</f>
        <v>-95</v>
      </c>
      <c r="P86" s="28">
        <f>ROUND('Форма 4'!C1703*'Базовые цены за единицу'!P86,0)</f>
        <v>-154</v>
      </c>
      <c r="Q86" s="28">
        <f>ROUND('Форма 4'!C1703*'Базовые цены за единицу'!Q86,0)</f>
        <v>-27</v>
      </c>
      <c r="R86" s="28">
        <f>ROUND('Форма 4'!C1703*'Базовые цены за единицу'!R86,0)</f>
        <v>-81</v>
      </c>
      <c r="S86" s="28">
        <f>ROUND('Форма 4'!C1703*'Базовые цены за единицу'!S86,0)</f>
        <v>-14</v>
      </c>
      <c r="T86" s="28">
        <f>ROUND('Форма 4'!C1703*'Базовые цены за единицу'!T86,0)</f>
        <v>0</v>
      </c>
      <c r="U86" s="28">
        <f>ROUND('Форма 4'!C1703*'Базовые цены за единицу'!U86,0)</f>
        <v>0</v>
      </c>
      <c r="V86" s="28">
        <f>ROUND('Форма 4'!C1703*'Базовые цены за единицу'!V86,0)</f>
        <v>0</v>
      </c>
      <c r="X86" s="24">
        <f>ROUND('Форма 4'!C1703*'Базовые цены за единицу'!X86,0)</f>
        <v>0</v>
      </c>
      <c r="Y86" s="24">
        <f>IF(Определители!I86="9",ROUND((C86+E86)*(Начисления!M86/100)*('Форма 4'!C1716/100),0),0)</f>
        <v>0</v>
      </c>
      <c r="Z86" s="24">
        <f>IF(Определители!I86="9",ROUND((C86+E86)*(100-Начисления!M86/100)*('Форма 4'!C1716/100),0),0)</f>
        <v>0</v>
      </c>
      <c r="AA86" s="24">
        <f>IF(Определители!I86="9",ROUND((C86+E86)*(Начисления!M86/100)*('Форма 4'!C1719/100),0),0)</f>
        <v>0</v>
      </c>
      <c r="AB86" s="24">
        <f>IF(Определители!I86="9",ROUND((C86+E86)*(100-Начисления!M86/100)*('Форма 4'!C1719/100),0),0)</f>
        <v>0</v>
      </c>
      <c r="AC86" s="24">
        <f>IF(Определители!I86="9",ROUND(B86*Начисления!M86/100,0),0)</f>
        <v>0</v>
      </c>
      <c r="AD86" s="24">
        <f>IF(Определители!I86="9",ROUND(B86*(100-Начисления!M86)/100,0),0)</f>
        <v>0</v>
      </c>
      <c r="AE86" s="24">
        <f>ROUND('Форма 4'!C1703*'Базовые цены за единицу'!AE86,0)</f>
        <v>0</v>
      </c>
      <c r="AH86" s="24">
        <f>ROUND('Форма 4'!C1703*'Базовые цены за единицу'!AH86,0)</f>
        <v>0</v>
      </c>
      <c r="AI86" s="24">
        <f>ROUND('Форма 4'!C1703*'Базовые цены за единицу'!AI86,0)</f>
        <v>0</v>
      </c>
      <c r="AJ86" s="24">
        <f>ROUND('Форма 4'!C1703*'Базовые цены за единицу'!AJ86,0)</f>
        <v>0</v>
      </c>
      <c r="AK86" s="24">
        <f>ROUND('Форма 4'!C1703*'Базовые цены за единицу'!AK86,0)</f>
        <v>0</v>
      </c>
    </row>
    <row r="87" spans="1:37">
      <c r="A87" s="28" t="str">
        <f>'Форма 4'!A1723</f>
        <v>78.</v>
      </c>
      <c r="B87" s="28">
        <f t="shared" si="2"/>
        <v>-5272</v>
      </c>
      <c r="C87" s="28">
        <f>ROUND('Форма 4'!C1723*'Базовые цены за единицу'!C87,0)</f>
        <v>0</v>
      </c>
      <c r="D87" s="28">
        <f>ROUND('Форма 4'!C1723*'Базовые цены за единицу'!D87,0)</f>
        <v>0</v>
      </c>
      <c r="E87" s="28">
        <f>ROUND('Форма 4'!C1723*'Базовые цены за единицу'!E87,0)</f>
        <v>0</v>
      </c>
      <c r="F87" s="28">
        <f>ROUND('Форма 4'!C1723*'Базовые цены за единицу'!F87,0)</f>
        <v>-5272</v>
      </c>
      <c r="G87" s="28">
        <f>ROUND('Форма 4'!C1723*'Базовые цены за единицу'!G87,0)</f>
        <v>-4436</v>
      </c>
      <c r="H87" s="28">
        <f>ROUND('Форма 4'!C1723*'Базовые цены за единицу'!H87,0)</f>
        <v>0</v>
      </c>
      <c r="I87" s="29">
        <f>ROUND('Форма 4'!C1723*'Базовые цены за единицу'!I87,3)</f>
        <v>0</v>
      </c>
      <c r="J87" s="25" t="e">
        <f ca="1">ОКРУГЛВСЕ('Форма 4'!C1723*'Базовые цены за единицу'!J87,3)</f>
        <v>#NAME?</v>
      </c>
      <c r="K87" s="29">
        <f>ROUND('Форма 4'!C1723*'Базовые цены за единицу'!K87,3)</f>
        <v>0</v>
      </c>
      <c r="L87" s="28">
        <f>ROUND('Форма 4'!C1723*'Базовые цены за единицу'!L87,0)</f>
        <v>-21741</v>
      </c>
      <c r="M87" s="28">
        <f>ROUND('Форма 4'!C1723*'Базовые цены за единицу'!M87,0)</f>
        <v>0</v>
      </c>
      <c r="N87" s="28">
        <f>ROUND((C87+E87)*'Форма 4'!C1735/100,0)</f>
        <v>0</v>
      </c>
      <c r="O87" s="28">
        <f>ROUND((C87+E87)*'Форма 4'!C1738/100,0)</f>
        <v>0</v>
      </c>
      <c r="P87" s="28">
        <f>ROUND('Форма 4'!C1723*'Базовые цены за единицу'!P87,0)</f>
        <v>0</v>
      </c>
      <c r="Q87" s="28">
        <f>ROUND('Форма 4'!C1723*'Базовые цены за единицу'!Q87,0)</f>
        <v>0</v>
      </c>
      <c r="R87" s="28">
        <f>ROUND('Форма 4'!C1723*'Базовые цены за единицу'!R87,0)</f>
        <v>0</v>
      </c>
      <c r="S87" s="28">
        <f>ROUND('Форма 4'!C1723*'Базовые цены за единицу'!S87,0)</f>
        <v>0</v>
      </c>
      <c r="T87" s="28">
        <f>ROUND('Форма 4'!C1723*'Базовые цены за единицу'!T87,0)</f>
        <v>0</v>
      </c>
      <c r="U87" s="28">
        <f>ROUND('Форма 4'!C1723*'Базовые цены за единицу'!U87,0)</f>
        <v>0</v>
      </c>
      <c r="V87" s="28">
        <f>ROUND('Форма 4'!C1723*'Базовые цены за единицу'!V87,0)</f>
        <v>0</v>
      </c>
      <c r="X87" s="24">
        <f>ROUND('Форма 4'!C1723*'Базовые цены за единицу'!X87,0)</f>
        <v>0</v>
      </c>
      <c r="Y87" s="24">
        <f>IF(Определители!I87="9",ROUND((C87+E87)*(Начисления!M87/100)*('Форма 4'!C1735/100),0),0)</f>
        <v>0</v>
      </c>
      <c r="Z87" s="24">
        <f>IF(Определители!I87="9",ROUND((C87+E87)*(100-Начисления!M87/100)*('Форма 4'!C1735/100),0),0)</f>
        <v>0</v>
      </c>
      <c r="AA87" s="24">
        <f>IF(Определители!I87="9",ROUND((C87+E87)*(Начисления!M87/100)*('Форма 4'!C1738/100),0),0)</f>
        <v>0</v>
      </c>
      <c r="AB87" s="24">
        <f>IF(Определители!I87="9",ROUND((C87+E87)*(100-Начисления!M87/100)*('Форма 4'!C1738/100),0),0)</f>
        <v>0</v>
      </c>
      <c r="AC87" s="24">
        <f>IF(Определители!I87="9",ROUND(B87*Начисления!M87/100,0),0)</f>
        <v>0</v>
      </c>
      <c r="AD87" s="24">
        <f>IF(Определители!I87="9",ROUND(B87*(100-Начисления!M87)/100,0),0)</f>
        <v>0</v>
      </c>
      <c r="AE87" s="24">
        <f>ROUND('Форма 4'!C1723*'Базовые цены за единицу'!AE87,0)</f>
        <v>0</v>
      </c>
      <c r="AH87" s="24">
        <f>ROUND('Форма 4'!C1723*'Базовые цены за единицу'!AH87,0)</f>
        <v>0</v>
      </c>
      <c r="AI87" s="24">
        <f>ROUND('Форма 4'!C1723*'Базовые цены за единицу'!AI87,0)</f>
        <v>0</v>
      </c>
      <c r="AJ87" s="24">
        <f>ROUND('Форма 4'!C1723*'Базовые цены за единицу'!AJ87,0)</f>
        <v>0</v>
      </c>
      <c r="AK87" s="24">
        <f>ROUND('Форма 4'!C1723*'Базовые цены за единицу'!AK87,0)</f>
        <v>0</v>
      </c>
    </row>
    <row r="88" spans="1:37">
      <c r="A88" s="28" t="str">
        <f>'Форма 4'!A1742</f>
        <v>79.</v>
      </c>
      <c r="B88" s="28">
        <f t="shared" si="2"/>
        <v>7402</v>
      </c>
      <c r="C88" s="28">
        <f>ROUND('Форма 4'!C1742*'Базовые цены за единицу'!C88,0)</f>
        <v>0</v>
      </c>
      <c r="D88" s="28">
        <f>ROUND('Форма 4'!C1742*'Базовые цены за единицу'!D88,0)</f>
        <v>0</v>
      </c>
      <c r="E88" s="28">
        <f>ROUND('Форма 4'!C1742*'Базовые цены за единицу'!E88,0)</f>
        <v>0</v>
      </c>
      <c r="F88" s="28">
        <f>ROUND('Форма 4'!C1742*'Базовые цены за единицу'!F88,0)</f>
        <v>7402</v>
      </c>
      <c r="G88" s="28">
        <f>ROUND('Форма 4'!C1742*'Базовые цены за единицу'!G88,0)</f>
        <v>7402</v>
      </c>
      <c r="H88" s="28">
        <f>ROUND('Форма 4'!C1742*'Базовые цены за единицу'!H88,0)</f>
        <v>0</v>
      </c>
      <c r="I88" s="29">
        <f>ROUND('Форма 4'!C1742*'Базовые цены за единицу'!I88,3)</f>
        <v>0</v>
      </c>
      <c r="J88" s="25" t="e">
        <f ca="1">ОКРУГЛВСЕ('Форма 4'!C1742*'Базовые цены за единицу'!J88,3)</f>
        <v>#NAME?</v>
      </c>
      <c r="K88" s="29">
        <f>ROUND('Форма 4'!C1742*'Базовые цены за единицу'!K88,3)</f>
        <v>0</v>
      </c>
      <c r="L88" s="28">
        <f>ROUND('Форма 4'!C1742*'Базовые цены за единицу'!L88,0)</f>
        <v>0</v>
      </c>
      <c r="M88" s="28">
        <f>ROUND('Форма 4'!C1742*'Базовые цены за единицу'!M88,0)</f>
        <v>0</v>
      </c>
      <c r="N88" s="28">
        <f>ROUND((C88+E88)*'Форма 4'!C1755/100,0)</f>
        <v>0</v>
      </c>
      <c r="O88" s="28">
        <f>ROUND((C88+E88)*'Форма 4'!C1758/100,0)</f>
        <v>0</v>
      </c>
      <c r="P88" s="28">
        <f>ROUND('Форма 4'!C1742*'Базовые цены за единицу'!P88,0)</f>
        <v>0</v>
      </c>
      <c r="Q88" s="28">
        <f>ROUND('Форма 4'!C1742*'Базовые цены за единицу'!Q88,0)</f>
        <v>0</v>
      </c>
      <c r="R88" s="28">
        <f>ROUND('Форма 4'!C1742*'Базовые цены за единицу'!R88,0)</f>
        <v>0</v>
      </c>
      <c r="S88" s="28">
        <f>ROUND('Форма 4'!C1742*'Базовые цены за единицу'!S88,0)</f>
        <v>0</v>
      </c>
      <c r="T88" s="28">
        <f>ROUND('Форма 4'!C1742*'Базовые цены за единицу'!T88,0)</f>
        <v>0</v>
      </c>
      <c r="U88" s="28">
        <f>ROUND('Форма 4'!C1742*'Базовые цены за единицу'!U88,0)</f>
        <v>0</v>
      </c>
      <c r="V88" s="28">
        <f>ROUND('Форма 4'!C1742*'Базовые цены за единицу'!V88,0)</f>
        <v>0</v>
      </c>
      <c r="X88" s="24">
        <f>ROUND('Форма 4'!C1742*'Базовые цены за единицу'!X88,0)</f>
        <v>0</v>
      </c>
      <c r="Y88" s="24">
        <f>IF(Определители!I88="9",ROUND((C88+E88)*(Начисления!M88/100)*('Форма 4'!C1755/100),0),0)</f>
        <v>0</v>
      </c>
      <c r="Z88" s="24">
        <f>IF(Определители!I88="9",ROUND((C88+E88)*(100-Начисления!M88/100)*('Форма 4'!C1755/100),0),0)</f>
        <v>0</v>
      </c>
      <c r="AA88" s="24">
        <f>IF(Определители!I88="9",ROUND((C88+E88)*(Начисления!M88/100)*('Форма 4'!C1758/100),0),0)</f>
        <v>0</v>
      </c>
      <c r="AB88" s="24">
        <f>IF(Определители!I88="9",ROUND((C88+E88)*(100-Начисления!M88/100)*('Форма 4'!C1758/100),0),0)</f>
        <v>0</v>
      </c>
      <c r="AC88" s="24">
        <f>IF(Определители!I88="9",ROUND(B88*Начисления!M88/100,0),0)</f>
        <v>0</v>
      </c>
      <c r="AD88" s="24">
        <f>IF(Определители!I88="9",ROUND(B88*(100-Начисления!M88)/100,0),0)</f>
        <v>0</v>
      </c>
      <c r="AE88" s="24">
        <f>ROUND('Форма 4'!C1742*'Базовые цены за единицу'!AE88,0)</f>
        <v>0</v>
      </c>
      <c r="AH88" s="24">
        <f>ROUND('Форма 4'!C1742*'Базовые цены за единицу'!AH88,0)</f>
        <v>0</v>
      </c>
      <c r="AI88" s="24">
        <f>ROUND('Форма 4'!C1742*'Базовые цены за единицу'!AI88,0)</f>
        <v>0</v>
      </c>
      <c r="AJ88" s="24">
        <f>ROUND('Форма 4'!C1742*'Базовые цены за единицу'!AJ88,0)</f>
        <v>0</v>
      </c>
      <c r="AK88" s="24">
        <f>ROUND('Форма 4'!C1742*'Базовые цены за единицу'!AK88,0)</f>
        <v>0</v>
      </c>
    </row>
    <row r="89" spans="1:37">
      <c r="A89" s="28" t="str">
        <f>'Форма 4'!A1762</f>
        <v>80.</v>
      </c>
      <c r="B89" s="28">
        <f t="shared" si="2"/>
        <v>1008</v>
      </c>
      <c r="C89" s="28">
        <f>ROUND('Форма 4'!C1762*'Базовые цены за единицу'!C89,0)</f>
        <v>453</v>
      </c>
      <c r="D89" s="28">
        <f>ROUND('Форма 4'!C1762*'Базовые цены за единицу'!D89,0)</f>
        <v>548</v>
      </c>
      <c r="E89" s="28">
        <f>ROUND('Форма 4'!C1762*'Базовые цены за единицу'!E89,0)</f>
        <v>71</v>
      </c>
      <c r="F89" s="28">
        <f>ROUND('Форма 4'!C1762*'Базовые цены за единицу'!F89,0)</f>
        <v>7</v>
      </c>
      <c r="G89" s="28">
        <f>ROUND('Форма 4'!C1762*'Базовые цены за единицу'!G89,0)</f>
        <v>0</v>
      </c>
      <c r="H89" s="28">
        <f>ROUND('Форма 4'!C1762*'Базовые цены за единицу'!H89,0)</f>
        <v>0</v>
      </c>
      <c r="I89" s="29">
        <f>ROUND('Форма 4'!C1762*'Базовые цены за единицу'!I89,3)</f>
        <v>44.607999999999997</v>
      </c>
      <c r="J89" s="25" t="e">
        <f ca="1">ОКРУГЛВСЕ('Форма 4'!C1762*'Базовые цены за единицу'!J89,3)</f>
        <v>#NAME?</v>
      </c>
      <c r="K89" s="29">
        <f>ROUND('Форма 4'!C1762*'Базовые цены за единицу'!K89,3)</f>
        <v>5.3890000000000002</v>
      </c>
      <c r="L89" s="28">
        <f>ROUND('Форма 4'!C1762*'Базовые цены за единицу'!L89,0)</f>
        <v>0</v>
      </c>
      <c r="M89" s="28">
        <f>ROUND('Форма 4'!C1762*'Базовые цены за единицу'!M89,0)</f>
        <v>0</v>
      </c>
      <c r="N89" s="28">
        <f>ROUND((C89+E89)*'Форма 4'!C1774/100,0)</f>
        <v>744</v>
      </c>
      <c r="O89" s="28">
        <f>ROUND((C89+E89)*'Форма 4'!C1777/100,0)</f>
        <v>424</v>
      </c>
      <c r="P89" s="28">
        <f>ROUND('Форма 4'!C1762*'Базовые цены за единицу'!P89,0)</f>
        <v>644</v>
      </c>
      <c r="Q89" s="28">
        <f>ROUND('Форма 4'!C1762*'Базовые цены за единицу'!Q89,0)</f>
        <v>101</v>
      </c>
      <c r="R89" s="28">
        <f>ROUND('Форма 4'!C1762*'Базовые цены за единицу'!R89,0)</f>
        <v>367</v>
      </c>
      <c r="S89" s="28">
        <f>ROUND('Форма 4'!C1762*'Базовые цены за единицу'!S89,0)</f>
        <v>58</v>
      </c>
      <c r="T89" s="28">
        <f>ROUND('Форма 4'!C1762*'Базовые цены за единицу'!T89,0)</f>
        <v>0</v>
      </c>
      <c r="U89" s="28">
        <f>ROUND('Форма 4'!C1762*'Базовые цены за единицу'!U89,0)</f>
        <v>0</v>
      </c>
      <c r="V89" s="28">
        <f>ROUND('Форма 4'!C1762*'Базовые цены за единицу'!V89,0)</f>
        <v>0</v>
      </c>
      <c r="X89" s="24">
        <f>ROUND('Форма 4'!C1762*'Базовые цены за единицу'!X89,0)</f>
        <v>0</v>
      </c>
      <c r="Y89" s="24">
        <f>IF(Определители!I89="9",ROUND((C89+E89)*(Начисления!M89/100)*('Форма 4'!C1774/100),0),0)</f>
        <v>0</v>
      </c>
      <c r="Z89" s="24">
        <f>IF(Определители!I89="9",ROUND((C89+E89)*(100-Начисления!M89/100)*('Форма 4'!C1774/100),0),0)</f>
        <v>0</v>
      </c>
      <c r="AA89" s="24">
        <f>IF(Определители!I89="9",ROUND((C89+E89)*(Начисления!M89/100)*('Форма 4'!C1777/100),0),0)</f>
        <v>0</v>
      </c>
      <c r="AB89" s="24">
        <f>IF(Определители!I89="9",ROUND((C89+E89)*(100-Начисления!M89/100)*('Форма 4'!C1777/100),0),0)</f>
        <v>0</v>
      </c>
      <c r="AC89" s="24">
        <f>IF(Определители!I89="9",ROUND(B89*Начисления!M89/100,0),0)</f>
        <v>0</v>
      </c>
      <c r="AD89" s="24">
        <f>IF(Определители!I89="9",ROUND(B89*(100-Начисления!M89)/100,0),0)</f>
        <v>0</v>
      </c>
      <c r="AE89" s="24">
        <f>ROUND('Форма 4'!C1762*'Базовые цены за единицу'!AE89,0)</f>
        <v>0</v>
      </c>
      <c r="AH89" s="24">
        <f>ROUND('Форма 4'!C1762*'Базовые цены за единицу'!AH89,0)</f>
        <v>0</v>
      </c>
      <c r="AI89" s="24">
        <f>ROUND('Форма 4'!C1762*'Базовые цены за единицу'!AI89,0)</f>
        <v>0</v>
      </c>
      <c r="AJ89" s="24">
        <f>ROUND('Форма 4'!C1762*'Базовые цены за единицу'!AJ89,0)</f>
        <v>0</v>
      </c>
      <c r="AK89" s="24">
        <f>ROUND('Форма 4'!C1762*'Базовые цены за единицу'!AK89,0)</f>
        <v>0</v>
      </c>
    </row>
    <row r="90" spans="1:37">
      <c r="A90" s="28" t="str">
        <f>'Форма 4'!A1781</f>
        <v>81.</v>
      </c>
      <c r="B90" s="28">
        <f t="shared" si="2"/>
        <v>-48</v>
      </c>
      <c r="C90" s="28">
        <f>ROUND('Форма 4'!C1781*'Базовые цены за единицу'!C90,0)</f>
        <v>-19</v>
      </c>
      <c r="D90" s="28">
        <f>ROUND('Форма 4'!C1781*'Базовые цены за единицу'!D90,0)</f>
        <v>-29</v>
      </c>
      <c r="E90" s="28">
        <f>ROUND('Форма 4'!C1781*'Базовые цены за единицу'!E90,0)</f>
        <v>-4</v>
      </c>
      <c r="F90" s="28">
        <f>ROUND('Форма 4'!C1781*'Базовые цены за единицу'!F90,0)</f>
        <v>0</v>
      </c>
      <c r="G90" s="28">
        <f>ROUND('Форма 4'!C1781*'Базовые цены за единицу'!G90,0)</f>
        <v>0</v>
      </c>
      <c r="H90" s="28">
        <f>ROUND('Форма 4'!C1781*'Базовые цены за единицу'!H90,0)</f>
        <v>0</v>
      </c>
      <c r="I90" s="29">
        <f>ROUND('Форма 4'!C1781*'Базовые цены за единицу'!I90,3)</f>
        <v>-1.8360000000000001</v>
      </c>
      <c r="J90" s="25" t="e">
        <f ca="1">ОКРУГЛВСЕ('Форма 4'!C1781*'Базовые цены за единицу'!J90,3)</f>
        <v>#NAME?</v>
      </c>
      <c r="K90" s="29">
        <f>ROUND('Форма 4'!C1781*'Базовые цены за единицу'!K90,3)</f>
        <v>-0.34</v>
      </c>
      <c r="L90" s="28">
        <f>ROUND('Форма 4'!C1781*'Базовые цены за единицу'!L90,0)</f>
        <v>0</v>
      </c>
      <c r="M90" s="28">
        <f>ROUND('Форма 4'!C1781*'Базовые цены за единицу'!M90,0)</f>
        <v>0</v>
      </c>
      <c r="N90" s="28">
        <f>ROUND((C90+E90)*'Форма 4'!C1794/100,0)</f>
        <v>-33</v>
      </c>
      <c r="O90" s="28">
        <f>ROUND((C90+E90)*'Форма 4'!C1797/100,0)</f>
        <v>-19</v>
      </c>
      <c r="P90" s="28">
        <f>ROUND('Форма 4'!C1781*'Базовые цены за единицу'!P90,0)</f>
        <v>-27</v>
      </c>
      <c r="Q90" s="28">
        <f>ROUND('Форма 4'!C1781*'Базовые цены за единицу'!Q90,0)</f>
        <v>-6</v>
      </c>
      <c r="R90" s="28">
        <f>ROUND('Форма 4'!C1781*'Базовые цены за единицу'!R90,0)</f>
        <v>-15</v>
      </c>
      <c r="S90" s="28">
        <f>ROUND('Форма 4'!C1781*'Базовые цены за единицу'!S90,0)</f>
        <v>-3</v>
      </c>
      <c r="T90" s="28">
        <f>ROUND('Форма 4'!C1781*'Базовые цены за единицу'!T90,0)</f>
        <v>0</v>
      </c>
      <c r="U90" s="28">
        <f>ROUND('Форма 4'!C1781*'Базовые цены за единицу'!U90,0)</f>
        <v>0</v>
      </c>
      <c r="V90" s="28">
        <f>ROUND('Форма 4'!C1781*'Базовые цены за единицу'!V90,0)</f>
        <v>0</v>
      </c>
      <c r="X90" s="24">
        <f>ROUND('Форма 4'!C1781*'Базовые цены за единицу'!X90,0)</f>
        <v>0</v>
      </c>
      <c r="Y90" s="24">
        <f>IF(Определители!I90="9",ROUND((C90+E90)*(Начисления!M90/100)*('Форма 4'!C1794/100),0),0)</f>
        <v>0</v>
      </c>
      <c r="Z90" s="24">
        <f>IF(Определители!I90="9",ROUND((C90+E90)*(100-Начисления!M90/100)*('Форма 4'!C1794/100),0),0)</f>
        <v>0</v>
      </c>
      <c r="AA90" s="24">
        <f>IF(Определители!I90="9",ROUND((C90+E90)*(Начисления!M90/100)*('Форма 4'!C1797/100),0),0)</f>
        <v>0</v>
      </c>
      <c r="AB90" s="24">
        <f>IF(Определители!I90="9",ROUND((C90+E90)*(100-Начисления!M90/100)*('Форма 4'!C1797/100),0),0)</f>
        <v>0</v>
      </c>
      <c r="AC90" s="24">
        <f>IF(Определители!I90="9",ROUND(B90*Начисления!M90/100,0),0)</f>
        <v>0</v>
      </c>
      <c r="AD90" s="24">
        <f>IF(Определители!I90="9",ROUND(B90*(100-Начисления!M90)/100,0),0)</f>
        <v>0</v>
      </c>
      <c r="AE90" s="24">
        <f>ROUND('Форма 4'!C1781*'Базовые цены за единицу'!AE90,0)</f>
        <v>0</v>
      </c>
      <c r="AH90" s="24">
        <f>ROUND('Форма 4'!C1781*'Базовые цены за единицу'!AH90,0)</f>
        <v>0</v>
      </c>
      <c r="AI90" s="24">
        <f>ROUND('Форма 4'!C1781*'Базовые цены за единицу'!AI90,0)</f>
        <v>0</v>
      </c>
      <c r="AJ90" s="24">
        <f>ROUND('Форма 4'!C1781*'Базовые цены за единицу'!AJ90,0)</f>
        <v>0</v>
      </c>
      <c r="AK90" s="24">
        <f>ROUND('Форма 4'!C1781*'Базовые цены за единицу'!AK90,0)</f>
        <v>0</v>
      </c>
    </row>
    <row r="91" spans="1:37">
      <c r="A91" s="28" t="str">
        <f>'Форма 4'!A1801</f>
        <v>82.</v>
      </c>
      <c r="B91" s="28">
        <f t="shared" si="2"/>
        <v>1284</v>
      </c>
      <c r="C91" s="28">
        <f>ROUND('Форма 4'!C1801*'Базовые цены за единицу'!C91,0)</f>
        <v>0</v>
      </c>
      <c r="D91" s="28">
        <f>ROUND('Форма 4'!C1801*'Базовые цены за единицу'!D91,0)</f>
        <v>0</v>
      </c>
      <c r="E91" s="28">
        <f>ROUND('Форма 4'!C1801*'Базовые цены за единицу'!E91,0)</f>
        <v>0</v>
      </c>
      <c r="F91" s="28">
        <f>ROUND('Форма 4'!C1801*'Базовые цены за единицу'!F91,0)</f>
        <v>1284</v>
      </c>
      <c r="G91" s="28">
        <f>ROUND('Форма 4'!C1801*'Базовые цены за единицу'!G91,0)</f>
        <v>1284</v>
      </c>
      <c r="H91" s="28">
        <f>ROUND('Форма 4'!C1801*'Базовые цены за единицу'!H91,0)</f>
        <v>0</v>
      </c>
      <c r="I91" s="29">
        <f>ROUND('Форма 4'!C1801*'Базовые цены за единицу'!I91,3)</f>
        <v>0</v>
      </c>
      <c r="J91" s="25" t="e">
        <f ca="1">ОКРУГЛВСЕ('Форма 4'!C1801*'Базовые цены за единицу'!J91,3)</f>
        <v>#NAME?</v>
      </c>
      <c r="K91" s="29">
        <f>ROUND('Форма 4'!C1801*'Базовые цены за единицу'!K91,3)</f>
        <v>0</v>
      </c>
      <c r="L91" s="28">
        <f>ROUND('Форма 4'!C1801*'Базовые цены за единицу'!L91,0)</f>
        <v>0</v>
      </c>
      <c r="M91" s="28">
        <f>ROUND('Форма 4'!C1801*'Базовые цены за единицу'!M91,0)</f>
        <v>0</v>
      </c>
      <c r="N91" s="28">
        <f>ROUND((C91+E91)*'Форма 4'!C1814/100,0)</f>
        <v>0</v>
      </c>
      <c r="O91" s="28">
        <f>ROUND((C91+E91)*'Форма 4'!C1817/100,0)</f>
        <v>0</v>
      </c>
      <c r="P91" s="28">
        <f>ROUND('Форма 4'!C1801*'Базовые цены за единицу'!P91,0)</f>
        <v>0</v>
      </c>
      <c r="Q91" s="28">
        <f>ROUND('Форма 4'!C1801*'Базовые цены за единицу'!Q91,0)</f>
        <v>0</v>
      </c>
      <c r="R91" s="28">
        <f>ROUND('Форма 4'!C1801*'Базовые цены за единицу'!R91,0)</f>
        <v>0</v>
      </c>
      <c r="S91" s="28">
        <f>ROUND('Форма 4'!C1801*'Базовые цены за единицу'!S91,0)</f>
        <v>0</v>
      </c>
      <c r="T91" s="28">
        <f>ROUND('Форма 4'!C1801*'Базовые цены за единицу'!T91,0)</f>
        <v>0</v>
      </c>
      <c r="U91" s="28">
        <f>ROUND('Форма 4'!C1801*'Базовые цены за единицу'!U91,0)</f>
        <v>0</v>
      </c>
      <c r="V91" s="28">
        <f>ROUND('Форма 4'!C1801*'Базовые цены за единицу'!V91,0)</f>
        <v>0</v>
      </c>
      <c r="X91" s="24">
        <f>ROUND('Форма 4'!C1801*'Базовые цены за единицу'!X91,0)</f>
        <v>0</v>
      </c>
      <c r="Y91" s="24">
        <f>IF(Определители!I91="9",ROUND((C91+E91)*(Начисления!M91/100)*('Форма 4'!C1814/100),0),0)</f>
        <v>0</v>
      </c>
      <c r="Z91" s="24">
        <f>IF(Определители!I91="9",ROUND((C91+E91)*(100-Начисления!M91/100)*('Форма 4'!C1814/100),0),0)</f>
        <v>0</v>
      </c>
      <c r="AA91" s="24">
        <f>IF(Определители!I91="9",ROUND((C91+E91)*(Начисления!M91/100)*('Форма 4'!C1817/100),0),0)</f>
        <v>0</v>
      </c>
      <c r="AB91" s="24">
        <f>IF(Определители!I91="9",ROUND((C91+E91)*(100-Начисления!M91/100)*('Форма 4'!C1817/100),0),0)</f>
        <v>0</v>
      </c>
      <c r="AC91" s="24">
        <f>IF(Определители!I91="9",ROUND(B91*Начисления!M91/100,0),0)</f>
        <v>0</v>
      </c>
      <c r="AD91" s="24">
        <f>IF(Определители!I91="9",ROUND(B91*(100-Начисления!M91)/100,0),0)</f>
        <v>0</v>
      </c>
      <c r="AE91" s="24">
        <f>ROUND('Форма 4'!C1801*'Базовые цены за единицу'!AE91,0)</f>
        <v>0</v>
      </c>
      <c r="AH91" s="24">
        <f>ROUND('Форма 4'!C1801*'Базовые цены за единицу'!AH91,0)</f>
        <v>0</v>
      </c>
      <c r="AI91" s="24">
        <f>ROUND('Форма 4'!C1801*'Базовые цены за единицу'!AI91,0)</f>
        <v>0</v>
      </c>
      <c r="AJ91" s="24">
        <f>ROUND('Форма 4'!C1801*'Базовые цены за единицу'!AJ91,0)</f>
        <v>0</v>
      </c>
      <c r="AK91" s="24">
        <f>ROUND('Форма 4'!C1801*'Базовые цены за единицу'!AK91,0)</f>
        <v>0</v>
      </c>
    </row>
    <row r="92" spans="1:37">
      <c r="A92" s="28" t="str">
        <f>'Форма 4'!A1821</f>
        <v>83.</v>
      </c>
      <c r="B92" s="28">
        <f t="shared" si="2"/>
        <v>517</v>
      </c>
      <c r="C92" s="28">
        <f>ROUND('Форма 4'!C1821*'Базовые цены за единицу'!C92,0)</f>
        <v>201</v>
      </c>
      <c r="D92" s="28">
        <f>ROUND('Форма 4'!C1821*'Базовые цены за единицу'!D92,0)</f>
        <v>125</v>
      </c>
      <c r="E92" s="28">
        <f>ROUND('Форма 4'!C1821*'Базовые цены за единицу'!E92,0)</f>
        <v>1</v>
      </c>
      <c r="F92" s="28">
        <f>ROUND('Форма 4'!C1821*'Базовые цены за единицу'!F92,0)</f>
        <v>191</v>
      </c>
      <c r="G92" s="28">
        <f>ROUND('Форма 4'!C1821*'Базовые цены за единицу'!G92,0)</f>
        <v>0</v>
      </c>
      <c r="H92" s="28">
        <f>ROUND('Форма 4'!C1821*'Базовые цены за единицу'!H92,0)</f>
        <v>0</v>
      </c>
      <c r="I92" s="29">
        <f>ROUND('Форма 4'!C1821*'Базовые цены за единицу'!I92,3)</f>
        <v>17.356999999999999</v>
      </c>
      <c r="J92" s="25" t="e">
        <f ca="1">ОКРУГЛВСЕ('Форма 4'!C1821*'Базовые цены за единицу'!J92,3)</f>
        <v>#NAME?</v>
      </c>
      <c r="K92" s="29">
        <f>ROUND('Форма 4'!C1821*'Базовые цены за единицу'!K92,3)</f>
        <v>3.4000000000000002E-2</v>
      </c>
      <c r="L92" s="28">
        <f>ROUND('Форма 4'!C1821*'Базовые цены за единицу'!L92,0)</f>
        <v>0</v>
      </c>
      <c r="M92" s="28">
        <f>ROUND('Форма 4'!C1821*'Базовые цены за единицу'!M92,0)</f>
        <v>0</v>
      </c>
      <c r="N92" s="28">
        <f>ROUND((C92+E92)*'Форма 4'!C1833/100,0)</f>
        <v>287</v>
      </c>
      <c r="O92" s="28">
        <f>ROUND((C92+E92)*'Форма 4'!C1836/100,0)</f>
        <v>164</v>
      </c>
      <c r="P92" s="28">
        <f>ROUND('Форма 4'!C1821*'Базовые цены за единицу'!P92,0)</f>
        <v>285</v>
      </c>
      <c r="Q92" s="28">
        <f>ROUND('Форма 4'!C1821*'Базовые цены за единицу'!Q92,0)</f>
        <v>1</v>
      </c>
      <c r="R92" s="28">
        <f>ROUND('Форма 4'!C1821*'Базовые цены за единицу'!R92,0)</f>
        <v>163</v>
      </c>
      <c r="S92" s="28">
        <f>ROUND('Форма 4'!C1821*'Базовые цены за единицу'!S92,0)</f>
        <v>0</v>
      </c>
      <c r="T92" s="28">
        <f>ROUND('Форма 4'!C1821*'Базовые цены за единицу'!T92,0)</f>
        <v>0</v>
      </c>
      <c r="U92" s="28">
        <f>ROUND('Форма 4'!C1821*'Базовые цены за единицу'!U92,0)</f>
        <v>0</v>
      </c>
      <c r="V92" s="28">
        <f>ROUND('Форма 4'!C1821*'Базовые цены за единицу'!V92,0)</f>
        <v>0</v>
      </c>
      <c r="X92" s="24">
        <f>ROUND('Форма 4'!C1821*'Базовые цены за единицу'!X92,0)</f>
        <v>0</v>
      </c>
      <c r="Y92" s="24">
        <f>IF(Определители!I92="9",ROUND((C92+E92)*(Начисления!M92/100)*('Форма 4'!C1833/100),0),0)</f>
        <v>0</v>
      </c>
      <c r="Z92" s="24">
        <f>IF(Определители!I92="9",ROUND((C92+E92)*(100-Начисления!M92/100)*('Форма 4'!C1833/100),0),0)</f>
        <v>0</v>
      </c>
      <c r="AA92" s="24">
        <f>IF(Определители!I92="9",ROUND((C92+E92)*(Начисления!M92/100)*('Форма 4'!C1836/100),0),0)</f>
        <v>0</v>
      </c>
      <c r="AB92" s="24">
        <f>IF(Определители!I92="9",ROUND((C92+E92)*(100-Начисления!M92/100)*('Форма 4'!C1836/100),0),0)</f>
        <v>0</v>
      </c>
      <c r="AC92" s="24">
        <f>IF(Определители!I92="9",ROUND(B92*Начисления!M92/100,0),0)</f>
        <v>0</v>
      </c>
      <c r="AD92" s="24">
        <f>IF(Определители!I92="9",ROUND(B92*(100-Начисления!M92)/100,0),0)</f>
        <v>0</v>
      </c>
      <c r="AE92" s="24">
        <f>ROUND('Форма 4'!C1821*'Базовые цены за единицу'!AE92,0)</f>
        <v>0</v>
      </c>
      <c r="AH92" s="24">
        <f>ROUND('Форма 4'!C1821*'Базовые цены за единицу'!AH92,0)</f>
        <v>0</v>
      </c>
      <c r="AI92" s="24">
        <f>ROUND('Форма 4'!C1821*'Базовые цены за единицу'!AI92,0)</f>
        <v>0</v>
      </c>
      <c r="AJ92" s="24">
        <f>ROUND('Форма 4'!C1821*'Базовые цены за единицу'!AJ92,0)</f>
        <v>0</v>
      </c>
      <c r="AK92" s="24">
        <f>ROUND('Форма 4'!C1821*'Базовые цены за единицу'!AK92,0)</f>
        <v>0</v>
      </c>
    </row>
    <row r="93" spans="1:37">
      <c r="A93" s="28" t="str">
        <f>'Форма 4'!A1840</f>
        <v>84.</v>
      </c>
      <c r="B93" s="28">
        <f t="shared" si="2"/>
        <v>128</v>
      </c>
      <c r="C93" s="28">
        <f>ROUND('Форма 4'!C1840*'Базовые цены за единицу'!C93,0)</f>
        <v>88</v>
      </c>
      <c r="D93" s="28">
        <f>ROUND('Форма 4'!C1840*'Базовые цены за единицу'!D93,0)</f>
        <v>40</v>
      </c>
      <c r="E93" s="28">
        <f>ROUND('Форма 4'!C1840*'Базовые цены за единицу'!E93,0)</f>
        <v>0</v>
      </c>
      <c r="F93" s="28">
        <f>ROUND('Форма 4'!C1840*'Базовые цены за единицу'!F93,0)</f>
        <v>0</v>
      </c>
      <c r="G93" s="28">
        <f>ROUND('Форма 4'!C1840*'Базовые цены за единицу'!G93,0)</f>
        <v>0</v>
      </c>
      <c r="H93" s="28">
        <f>ROUND('Форма 4'!C1840*'Базовые цены за единицу'!H93,0)</f>
        <v>0</v>
      </c>
      <c r="I93" s="29">
        <f>ROUND('Форма 4'!C1840*'Базовые цены за единицу'!I93,3)</f>
        <v>7.8879999999999999</v>
      </c>
      <c r="J93" s="25" t="e">
        <f ca="1">ОКРУГЛВСЕ('Форма 4'!C1840*'Базовые цены за единицу'!J93,3)</f>
        <v>#NAME?</v>
      </c>
      <c r="K93" s="29">
        <f>ROUND('Форма 4'!C1840*'Базовые цены за единицу'!K93,3)</f>
        <v>0</v>
      </c>
      <c r="L93" s="28">
        <f>ROUND('Форма 4'!C1840*'Базовые цены за единицу'!L93,0)</f>
        <v>0</v>
      </c>
      <c r="M93" s="28">
        <f>ROUND('Форма 4'!C1840*'Базовые цены за единицу'!M93,0)</f>
        <v>0</v>
      </c>
      <c r="N93" s="28">
        <f>ROUND((C93+E93)*'Форма 4'!C1853/100,0)</f>
        <v>125</v>
      </c>
      <c r="O93" s="28">
        <f>ROUND((C93+E93)*'Форма 4'!C1856/100,0)</f>
        <v>71</v>
      </c>
      <c r="P93" s="28">
        <f>ROUND('Форма 4'!C1840*'Базовые цены за единицу'!P93,0)</f>
        <v>125</v>
      </c>
      <c r="Q93" s="28">
        <f>ROUND('Форма 4'!C1840*'Базовые цены за единицу'!Q93,0)</f>
        <v>0</v>
      </c>
      <c r="R93" s="28">
        <f>ROUND('Форма 4'!C1840*'Базовые цены за единицу'!R93,0)</f>
        <v>71</v>
      </c>
      <c r="S93" s="28">
        <f>ROUND('Форма 4'!C1840*'Базовые цены за единицу'!S93,0)</f>
        <v>0</v>
      </c>
      <c r="T93" s="28">
        <f>ROUND('Форма 4'!C1840*'Базовые цены за единицу'!T93,0)</f>
        <v>0</v>
      </c>
      <c r="U93" s="28">
        <f>ROUND('Форма 4'!C1840*'Базовые цены за единицу'!U93,0)</f>
        <v>0</v>
      </c>
      <c r="V93" s="28">
        <f>ROUND('Форма 4'!C1840*'Базовые цены за единицу'!V93,0)</f>
        <v>0</v>
      </c>
      <c r="X93" s="24">
        <f>ROUND('Форма 4'!C1840*'Базовые цены за единицу'!X93,0)</f>
        <v>0</v>
      </c>
      <c r="Y93" s="24">
        <f>IF(Определители!I93="9",ROUND((C93+E93)*(Начисления!M93/100)*('Форма 4'!C1853/100),0),0)</f>
        <v>0</v>
      </c>
      <c r="Z93" s="24">
        <f>IF(Определители!I93="9",ROUND((C93+E93)*(100-Начисления!M93/100)*('Форма 4'!C1853/100),0),0)</f>
        <v>0</v>
      </c>
      <c r="AA93" s="24">
        <f>IF(Определители!I93="9",ROUND((C93+E93)*(Начисления!M93/100)*('Форма 4'!C1856/100),0),0)</f>
        <v>0</v>
      </c>
      <c r="AB93" s="24">
        <f>IF(Определители!I93="9",ROUND((C93+E93)*(100-Начисления!M93/100)*('Форма 4'!C1856/100),0),0)</f>
        <v>0</v>
      </c>
      <c r="AC93" s="24">
        <f>IF(Определители!I93="9",ROUND(B93*Начисления!M93/100,0),0)</f>
        <v>0</v>
      </c>
      <c r="AD93" s="24">
        <f>IF(Определители!I93="9",ROUND(B93*(100-Начисления!M93)/100,0),0)</f>
        <v>0</v>
      </c>
      <c r="AE93" s="24">
        <f>ROUND('Форма 4'!C1840*'Базовые цены за единицу'!AE93,0)</f>
        <v>0</v>
      </c>
      <c r="AH93" s="24">
        <f>ROUND('Форма 4'!C1840*'Базовые цены за единицу'!AH93,0)</f>
        <v>0</v>
      </c>
      <c r="AI93" s="24">
        <f>ROUND('Форма 4'!C1840*'Базовые цены за единицу'!AI93,0)</f>
        <v>0</v>
      </c>
      <c r="AJ93" s="24">
        <f>ROUND('Форма 4'!C1840*'Базовые цены за единицу'!AJ93,0)</f>
        <v>0</v>
      </c>
      <c r="AK93" s="24">
        <f>ROUND('Форма 4'!C1840*'Базовые цены за единицу'!AK93,0)</f>
        <v>0</v>
      </c>
    </row>
    <row r="94" spans="1:37">
      <c r="A94" s="28" t="str">
        <f>'Форма 4'!A1860</f>
        <v>85.</v>
      </c>
      <c r="B94" s="28">
        <f t="shared" si="2"/>
        <v>9274</v>
      </c>
      <c r="C94" s="28">
        <f>ROUND('Форма 4'!C1860*'Базовые цены за единицу'!C94,0)</f>
        <v>0</v>
      </c>
      <c r="D94" s="28">
        <f>ROUND('Форма 4'!C1860*'Базовые цены за единицу'!D94,0)</f>
        <v>0</v>
      </c>
      <c r="E94" s="28">
        <f>ROUND('Форма 4'!C1860*'Базовые цены за единицу'!E94,0)</f>
        <v>0</v>
      </c>
      <c r="F94" s="28">
        <f>ROUND('Форма 4'!C1860*'Базовые цены за единицу'!F94,0)</f>
        <v>9274</v>
      </c>
      <c r="G94" s="28">
        <f>ROUND('Форма 4'!C1860*'Базовые цены за единицу'!G94,0)</f>
        <v>8732</v>
      </c>
      <c r="H94" s="28">
        <f>ROUND('Форма 4'!C1860*'Базовые цены за единицу'!H94,0)</f>
        <v>0</v>
      </c>
      <c r="I94" s="29">
        <f>ROUND('Форма 4'!C1860*'Базовые цены за единицу'!I94,3)</f>
        <v>0</v>
      </c>
      <c r="J94" s="25" t="e">
        <f ca="1">ОКРУГЛВСЕ('Форма 4'!C1860*'Базовые цены за единицу'!J94,3)</f>
        <v>#NAME?</v>
      </c>
      <c r="K94" s="29">
        <f>ROUND('Форма 4'!C1860*'Базовые цены за единицу'!K94,3)</f>
        <v>0</v>
      </c>
      <c r="L94" s="28">
        <f>ROUND('Форма 4'!C1860*'Базовые цены за единицу'!L94,0)</f>
        <v>16250</v>
      </c>
      <c r="M94" s="28">
        <f>ROUND('Форма 4'!C1860*'Базовые цены за единицу'!M94,0)</f>
        <v>0</v>
      </c>
      <c r="N94" s="28">
        <f>ROUND((C94+E94)*'Форма 4'!C1872/100,0)</f>
        <v>0</v>
      </c>
      <c r="O94" s="28">
        <f>ROUND((C94+E94)*'Форма 4'!C1875/100,0)</f>
        <v>0</v>
      </c>
      <c r="P94" s="28">
        <f>ROUND('Форма 4'!C1860*'Базовые цены за единицу'!P94,0)</f>
        <v>0</v>
      </c>
      <c r="Q94" s="28">
        <f>ROUND('Форма 4'!C1860*'Базовые цены за единицу'!Q94,0)</f>
        <v>0</v>
      </c>
      <c r="R94" s="28">
        <f>ROUND('Форма 4'!C1860*'Базовые цены за единицу'!R94,0)</f>
        <v>0</v>
      </c>
      <c r="S94" s="28">
        <f>ROUND('Форма 4'!C1860*'Базовые цены за единицу'!S94,0)</f>
        <v>0</v>
      </c>
      <c r="T94" s="28">
        <f>ROUND('Форма 4'!C1860*'Базовые цены за единицу'!T94,0)</f>
        <v>0</v>
      </c>
      <c r="U94" s="28">
        <f>ROUND('Форма 4'!C1860*'Базовые цены за единицу'!U94,0)</f>
        <v>0</v>
      </c>
      <c r="V94" s="28">
        <f>ROUND('Форма 4'!C1860*'Базовые цены за единицу'!V94,0)</f>
        <v>0</v>
      </c>
      <c r="X94" s="24">
        <f>ROUND('Форма 4'!C1860*'Базовые цены за единицу'!X94,0)</f>
        <v>0</v>
      </c>
      <c r="Y94" s="24">
        <f>IF(Определители!I94="9",ROUND((C94+E94)*(Начисления!M94/100)*('Форма 4'!C1872/100),0),0)</f>
        <v>0</v>
      </c>
      <c r="Z94" s="24">
        <f>IF(Определители!I94="9",ROUND((C94+E94)*(100-Начисления!M94/100)*('Форма 4'!C1872/100),0),0)</f>
        <v>0</v>
      </c>
      <c r="AA94" s="24">
        <f>IF(Определители!I94="9",ROUND((C94+E94)*(Начисления!M94/100)*('Форма 4'!C1875/100),0),0)</f>
        <v>0</v>
      </c>
      <c r="AB94" s="24">
        <f>IF(Определители!I94="9",ROUND((C94+E94)*(100-Начисления!M94/100)*('Форма 4'!C1875/100),0),0)</f>
        <v>0</v>
      </c>
      <c r="AC94" s="24">
        <f>IF(Определители!I94="9",ROUND(B94*Начисления!M94/100,0),0)</f>
        <v>0</v>
      </c>
      <c r="AD94" s="24">
        <f>IF(Определители!I94="9",ROUND(B94*(100-Начисления!M94)/100,0),0)</f>
        <v>0</v>
      </c>
      <c r="AE94" s="24">
        <f>ROUND('Форма 4'!C1860*'Базовые цены за единицу'!AE94,0)</f>
        <v>0</v>
      </c>
      <c r="AH94" s="24">
        <f>ROUND('Форма 4'!C1860*'Базовые цены за единицу'!AH94,0)</f>
        <v>0</v>
      </c>
      <c r="AI94" s="24">
        <f>ROUND('Форма 4'!C1860*'Базовые цены за единицу'!AI94,0)</f>
        <v>0</v>
      </c>
      <c r="AJ94" s="24">
        <f>ROUND('Форма 4'!C1860*'Базовые цены за единицу'!AJ94,0)</f>
        <v>0</v>
      </c>
      <c r="AK94" s="24">
        <f>ROUND('Форма 4'!C1860*'Базовые цены за единицу'!AK94,0)</f>
        <v>0</v>
      </c>
    </row>
    <row r="95" spans="1:37">
      <c r="A95" s="28" t="str">
        <f>'Форма 4'!A1879</f>
        <v>86.</v>
      </c>
      <c r="B95" s="28">
        <f t="shared" si="2"/>
        <v>208</v>
      </c>
      <c r="C95" s="28">
        <f>ROUND('Форма 4'!C1879*'Базовые цены за единицу'!C95,0)</f>
        <v>208</v>
      </c>
      <c r="D95" s="28">
        <f>ROUND('Форма 4'!C1879*'Базовые цены за единицу'!D95,0)</f>
        <v>0</v>
      </c>
      <c r="E95" s="28">
        <f>ROUND('Форма 4'!C1879*'Базовые цены за единицу'!E95,0)</f>
        <v>0</v>
      </c>
      <c r="F95" s="28">
        <f>ROUND('Форма 4'!C1879*'Базовые цены за единицу'!F95,0)</f>
        <v>0</v>
      </c>
      <c r="G95" s="28">
        <f>ROUND('Форма 4'!C1879*'Базовые цены за единицу'!G95,0)</f>
        <v>0</v>
      </c>
      <c r="H95" s="28">
        <f>ROUND('Форма 4'!C1879*'Базовые цены за единицу'!H95,0)</f>
        <v>0</v>
      </c>
      <c r="I95" s="29">
        <f>ROUND('Форма 4'!C1879*'Базовые цены за единицу'!I95,3)</f>
        <v>23.099</v>
      </c>
      <c r="J95" s="25" t="e">
        <f ca="1">ОКРУГЛВСЕ('Форма 4'!C1879*'Базовые цены за единицу'!J95,3)</f>
        <v>#NAME?</v>
      </c>
      <c r="K95" s="29">
        <f>ROUND('Форма 4'!C1879*'Базовые цены за единицу'!K95,3)</f>
        <v>0</v>
      </c>
      <c r="L95" s="28">
        <f>ROUND('Форма 4'!C1879*'Базовые цены за единицу'!L95,0)</f>
        <v>0</v>
      </c>
      <c r="M95" s="28">
        <f>ROUND('Форма 4'!C1879*'Базовые цены за единицу'!M95,0)</f>
        <v>0</v>
      </c>
      <c r="N95" s="28">
        <f>ROUND((C95+E95)*'Форма 4'!C1891/100,0)</f>
        <v>166</v>
      </c>
      <c r="O95" s="28">
        <f>ROUND((C95+E95)*'Форма 4'!C1894/100,0)</f>
        <v>79</v>
      </c>
      <c r="P95" s="28">
        <f>ROUND('Форма 4'!C1879*'Базовые цены за единицу'!P95,0)</f>
        <v>166</v>
      </c>
      <c r="Q95" s="28">
        <f>ROUND('Форма 4'!C1879*'Базовые цены за единицу'!Q95,0)</f>
        <v>0</v>
      </c>
      <c r="R95" s="28">
        <f>ROUND('Форма 4'!C1879*'Базовые цены за единицу'!R95,0)</f>
        <v>79</v>
      </c>
      <c r="S95" s="28">
        <f>ROUND('Форма 4'!C1879*'Базовые цены за единицу'!S95,0)</f>
        <v>0</v>
      </c>
      <c r="T95" s="28">
        <f>ROUND('Форма 4'!C1879*'Базовые цены за единицу'!T95,0)</f>
        <v>0</v>
      </c>
      <c r="U95" s="28">
        <f>ROUND('Форма 4'!C1879*'Базовые цены за единицу'!U95,0)</f>
        <v>0</v>
      </c>
      <c r="V95" s="28">
        <f>ROUND('Форма 4'!C1879*'Базовые цены за единицу'!V95,0)</f>
        <v>0</v>
      </c>
      <c r="X95" s="24">
        <f>ROUND('Форма 4'!C1879*'Базовые цены за единицу'!X95,0)</f>
        <v>0</v>
      </c>
      <c r="Y95" s="24">
        <f>IF(Определители!I95="9",ROUND((C95+E95)*(Начисления!M95/100)*('Форма 4'!C1891/100),0),0)</f>
        <v>0</v>
      </c>
      <c r="Z95" s="24">
        <f>IF(Определители!I95="9",ROUND((C95+E95)*(100-Начисления!M95/100)*('Форма 4'!C1891/100),0),0)</f>
        <v>0</v>
      </c>
      <c r="AA95" s="24">
        <f>IF(Определители!I95="9",ROUND((C95+E95)*(Начисления!M95/100)*('Форма 4'!C1894/100),0),0)</f>
        <v>0</v>
      </c>
      <c r="AB95" s="24">
        <f>IF(Определители!I95="9",ROUND((C95+E95)*(100-Начисления!M95/100)*('Форма 4'!C1894/100),0),0)</f>
        <v>0</v>
      </c>
      <c r="AC95" s="24">
        <f>IF(Определители!I95="9",ROUND(B95*Начисления!M95/100,0),0)</f>
        <v>0</v>
      </c>
      <c r="AD95" s="24">
        <f>IF(Определители!I95="9",ROUND(B95*(100-Начисления!M95)/100,0),0)</f>
        <v>0</v>
      </c>
      <c r="AE95" s="24">
        <f>ROUND('Форма 4'!C1879*'Базовые цены за единицу'!AE95,0)</f>
        <v>0</v>
      </c>
      <c r="AH95" s="24">
        <f>ROUND('Форма 4'!C1879*'Базовые цены за единицу'!AH95,0)</f>
        <v>0</v>
      </c>
      <c r="AI95" s="24">
        <f>ROUND('Форма 4'!C1879*'Базовые цены за единицу'!AI95,0)</f>
        <v>0</v>
      </c>
      <c r="AJ95" s="24">
        <f>ROUND('Форма 4'!C1879*'Базовые цены за единицу'!AJ95,0)</f>
        <v>0</v>
      </c>
      <c r="AK95" s="24">
        <f>ROUND('Форма 4'!C1879*'Базовые цены за единицу'!AK95,0)</f>
        <v>0</v>
      </c>
    </row>
    <row r="96" spans="1:37">
      <c r="A96" s="28" t="str">
        <f>'Форма 4'!A1898</f>
        <v>87.</v>
      </c>
      <c r="B96" s="28">
        <f t="shared" si="2"/>
        <v>178</v>
      </c>
      <c r="C96" s="28">
        <f>ROUND('Форма 4'!C1898*'Базовые цены за единицу'!C96,0)</f>
        <v>178</v>
      </c>
      <c r="D96" s="28">
        <f>ROUND('Форма 4'!C1898*'Базовые цены за единицу'!D96,0)</f>
        <v>0</v>
      </c>
      <c r="E96" s="28">
        <f>ROUND('Форма 4'!C1898*'Базовые цены за единицу'!E96,0)</f>
        <v>0</v>
      </c>
      <c r="F96" s="28">
        <f>ROUND('Форма 4'!C1898*'Базовые цены за единицу'!F96,0)</f>
        <v>0</v>
      </c>
      <c r="G96" s="28">
        <f>ROUND('Форма 4'!C1898*'Базовые цены за единицу'!G96,0)</f>
        <v>0</v>
      </c>
      <c r="H96" s="28">
        <f>ROUND('Форма 4'!C1898*'Базовые цены за единицу'!H96,0)</f>
        <v>0</v>
      </c>
      <c r="I96" s="29">
        <f>ROUND('Форма 4'!C1898*'Базовые цены за единицу'!I96,3)</f>
        <v>17.399999999999999</v>
      </c>
      <c r="J96" s="25" t="e">
        <f ca="1">ОКРУГЛВСЕ('Форма 4'!C1898*'Базовые цены за единицу'!J96,3)</f>
        <v>#NAME?</v>
      </c>
      <c r="K96" s="29">
        <f>ROUND('Форма 4'!C1898*'Базовые цены за единицу'!K96,3)</f>
        <v>0</v>
      </c>
      <c r="L96" s="28">
        <f>ROUND('Форма 4'!C1898*'Базовые цены за единицу'!L96,0)</f>
        <v>0</v>
      </c>
      <c r="M96" s="28">
        <f>ROUND('Форма 4'!C1898*'Базовые цены за единицу'!M96,0)</f>
        <v>0</v>
      </c>
      <c r="N96" s="28">
        <f>ROUND((C96+E96)*'Форма 4'!C1909/100,0)</f>
        <v>142</v>
      </c>
      <c r="O96" s="28">
        <f>ROUND((C96+E96)*'Форма 4'!C1912/100,0)</f>
        <v>68</v>
      </c>
      <c r="P96" s="28">
        <f>ROUND('Форма 4'!C1898*'Базовые цены за единицу'!P96,0)</f>
        <v>143</v>
      </c>
      <c r="Q96" s="28">
        <f>ROUND('Форма 4'!C1898*'Базовые цены за единицу'!Q96,0)</f>
        <v>0</v>
      </c>
      <c r="R96" s="28">
        <f>ROUND('Форма 4'!C1898*'Базовые цены за единицу'!R96,0)</f>
        <v>68</v>
      </c>
      <c r="S96" s="28">
        <f>ROUND('Форма 4'!C1898*'Базовые цены за единицу'!S96,0)</f>
        <v>0</v>
      </c>
      <c r="T96" s="28">
        <f>ROUND('Форма 4'!C1898*'Базовые цены за единицу'!T96,0)</f>
        <v>0</v>
      </c>
      <c r="U96" s="28">
        <f>ROUND('Форма 4'!C1898*'Базовые цены за единицу'!U96,0)</f>
        <v>0</v>
      </c>
      <c r="V96" s="28">
        <f>ROUND('Форма 4'!C1898*'Базовые цены за единицу'!V96,0)</f>
        <v>0</v>
      </c>
      <c r="X96" s="24">
        <f>ROUND('Форма 4'!C1898*'Базовые цены за единицу'!X96,0)</f>
        <v>0</v>
      </c>
      <c r="Y96" s="24">
        <f>IF(Определители!I96="9",ROUND((C96+E96)*(Начисления!M96/100)*('Форма 4'!C1909/100),0),0)</f>
        <v>0</v>
      </c>
      <c r="Z96" s="24">
        <f>IF(Определители!I96="9",ROUND((C96+E96)*(100-Начисления!M96/100)*('Форма 4'!C1909/100),0),0)</f>
        <v>0</v>
      </c>
      <c r="AA96" s="24">
        <f>IF(Определители!I96="9",ROUND((C96+E96)*(Начисления!M96/100)*('Форма 4'!C1912/100),0),0)</f>
        <v>0</v>
      </c>
      <c r="AB96" s="24">
        <f>IF(Определители!I96="9",ROUND((C96+E96)*(100-Начисления!M96/100)*('Форма 4'!C1912/100),0),0)</f>
        <v>0</v>
      </c>
      <c r="AC96" s="24">
        <f>IF(Определители!I96="9",ROUND(B96*Начисления!M96/100,0),0)</f>
        <v>0</v>
      </c>
      <c r="AD96" s="24">
        <f>IF(Определители!I96="9",ROUND(B96*(100-Начисления!M96)/100,0),0)</f>
        <v>0</v>
      </c>
      <c r="AE96" s="24">
        <f>ROUND('Форма 4'!C1898*'Базовые цены за единицу'!AE96,0)</f>
        <v>0</v>
      </c>
      <c r="AH96" s="24">
        <f>ROUND('Форма 4'!C1898*'Базовые цены за единицу'!AH96,0)</f>
        <v>0</v>
      </c>
      <c r="AI96" s="24">
        <f>ROUND('Форма 4'!C1898*'Базовые цены за единицу'!AI96,0)</f>
        <v>0</v>
      </c>
      <c r="AJ96" s="24">
        <f>ROUND('Форма 4'!C1898*'Базовые цены за единицу'!AJ96,0)</f>
        <v>0</v>
      </c>
      <c r="AK96" s="24">
        <f>ROUND('Форма 4'!C1898*'Базовые цены за единицу'!AK96,0)</f>
        <v>0</v>
      </c>
    </row>
    <row r="97" spans="1:37">
      <c r="A97" s="28" t="str">
        <f>'Форма 4'!A1916</f>
        <v>88.</v>
      </c>
      <c r="B97" s="28">
        <f t="shared" si="2"/>
        <v>2922</v>
      </c>
      <c r="C97" s="28">
        <f>ROUND('Форма 4'!C1916*'Базовые цены за единицу'!C97,0)</f>
        <v>0</v>
      </c>
      <c r="D97" s="28">
        <f>ROUND('Форма 4'!C1916*'Базовые цены за единицу'!D97,0)</f>
        <v>0</v>
      </c>
      <c r="E97" s="28">
        <f>ROUND('Форма 4'!C1916*'Базовые цены за единицу'!E97,0)</f>
        <v>0</v>
      </c>
      <c r="F97" s="28">
        <f>ROUND('Форма 4'!C1916*'Базовые цены за единицу'!F97,0)</f>
        <v>2922</v>
      </c>
      <c r="G97" s="28">
        <f>ROUND('Форма 4'!C1916*'Базовые цены за единицу'!G97,0)</f>
        <v>2056</v>
      </c>
      <c r="H97" s="28">
        <f>ROUND('Форма 4'!C1916*'Базовые цены за единицу'!H97,0)</f>
        <v>0</v>
      </c>
      <c r="I97" s="29">
        <f>ROUND('Форма 4'!C1916*'Базовые цены за единицу'!I97,3)</f>
        <v>0</v>
      </c>
      <c r="J97" s="25" t="e">
        <f ca="1">ОКРУГЛВСЕ('Форма 4'!C1916*'Базовые цены за единицу'!J97,3)</f>
        <v>#NAME?</v>
      </c>
      <c r="K97" s="29">
        <f>ROUND('Форма 4'!C1916*'Базовые цены за единицу'!K97,3)</f>
        <v>0</v>
      </c>
      <c r="L97" s="28">
        <f>ROUND('Форма 4'!C1916*'Базовые цены за единицу'!L97,0)</f>
        <v>36540</v>
      </c>
      <c r="M97" s="28">
        <f>ROUND('Форма 4'!C1916*'Базовые цены за единицу'!M97,0)</f>
        <v>0</v>
      </c>
      <c r="N97" s="28">
        <f>ROUND((C97+E97)*'Форма 4'!C1928/100,0)</f>
        <v>0</v>
      </c>
      <c r="O97" s="28">
        <f>ROUND((C97+E97)*'Форма 4'!C1931/100,0)</f>
        <v>0</v>
      </c>
      <c r="P97" s="28">
        <f>ROUND('Форма 4'!C1916*'Базовые цены за единицу'!P97,0)</f>
        <v>0</v>
      </c>
      <c r="Q97" s="28">
        <f>ROUND('Форма 4'!C1916*'Базовые цены за единицу'!Q97,0)</f>
        <v>0</v>
      </c>
      <c r="R97" s="28">
        <f>ROUND('Форма 4'!C1916*'Базовые цены за единицу'!R97,0)</f>
        <v>0</v>
      </c>
      <c r="S97" s="28">
        <f>ROUND('Форма 4'!C1916*'Базовые цены за единицу'!S97,0)</f>
        <v>0</v>
      </c>
      <c r="T97" s="28">
        <f>ROUND('Форма 4'!C1916*'Базовые цены за единицу'!T97,0)</f>
        <v>0</v>
      </c>
      <c r="U97" s="28">
        <f>ROUND('Форма 4'!C1916*'Базовые цены за единицу'!U97,0)</f>
        <v>0</v>
      </c>
      <c r="V97" s="28">
        <f>ROUND('Форма 4'!C1916*'Базовые цены за единицу'!V97,0)</f>
        <v>0</v>
      </c>
      <c r="X97" s="24">
        <f>ROUND('Форма 4'!C1916*'Базовые цены за единицу'!X97,0)</f>
        <v>0</v>
      </c>
      <c r="Y97" s="24">
        <f>IF(Определители!I97="9",ROUND((C97+E97)*(Начисления!M97/100)*('Форма 4'!C1928/100),0),0)</f>
        <v>0</v>
      </c>
      <c r="Z97" s="24">
        <f>IF(Определители!I97="9",ROUND((C97+E97)*(100-Начисления!M97/100)*('Форма 4'!C1928/100),0),0)</f>
        <v>0</v>
      </c>
      <c r="AA97" s="24">
        <f>IF(Определители!I97="9",ROUND((C97+E97)*(Начисления!M97/100)*('Форма 4'!C1931/100),0),0)</f>
        <v>0</v>
      </c>
      <c r="AB97" s="24">
        <f>IF(Определители!I97="9",ROUND((C97+E97)*(100-Начисления!M97/100)*('Форма 4'!C1931/100),0),0)</f>
        <v>0</v>
      </c>
      <c r="AC97" s="24">
        <f>IF(Определители!I97="9",ROUND(B97*Начисления!M97/100,0),0)</f>
        <v>0</v>
      </c>
      <c r="AD97" s="24">
        <f>IF(Определители!I97="9",ROUND(B97*(100-Начисления!M97)/100,0),0)</f>
        <v>0</v>
      </c>
      <c r="AE97" s="24">
        <f>ROUND('Форма 4'!C1916*'Базовые цены за единицу'!AE97,0)</f>
        <v>0</v>
      </c>
      <c r="AH97" s="24">
        <f>ROUND('Форма 4'!C1916*'Базовые цены за единицу'!AH97,0)</f>
        <v>0</v>
      </c>
      <c r="AI97" s="24">
        <f>ROUND('Форма 4'!C1916*'Базовые цены за единицу'!AI97,0)</f>
        <v>0</v>
      </c>
      <c r="AJ97" s="24">
        <f>ROUND('Форма 4'!C1916*'Базовые цены за единицу'!AJ97,0)</f>
        <v>0</v>
      </c>
      <c r="AK97" s="24">
        <f>ROUND('Форма 4'!C1916*'Базовые цены за единицу'!AK97,0)</f>
        <v>0</v>
      </c>
    </row>
  </sheetData>
  <mergeCells count="7">
    <mergeCell ref="B7:K8"/>
    <mergeCell ref="B35:K36"/>
    <mergeCell ref="B76:K77"/>
    <mergeCell ref="A2:K2"/>
    <mergeCell ref="B3:K3"/>
    <mergeCell ref="B4:K4"/>
    <mergeCell ref="A5:K5"/>
  </mergeCells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AX97"/>
  <sheetViews>
    <sheetView workbookViewId="0"/>
  </sheetViews>
  <sheetFormatPr defaultRowHeight="10.5"/>
  <cols>
    <col min="1" max="1" width="4.7109375" style="25" customWidth="1"/>
    <col min="2" max="16384" width="9.140625" style="24"/>
  </cols>
  <sheetData>
    <row r="1" spans="1:50" s="26" customFormat="1">
      <c r="A1" s="4"/>
      <c r="B1" s="26" t="s">
        <v>372</v>
      </c>
      <c r="C1" s="26" t="s">
        <v>373</v>
      </c>
      <c r="D1" s="26" t="s">
        <v>374</v>
      </c>
      <c r="E1" s="26" t="s">
        <v>375</v>
      </c>
      <c r="F1" s="26" t="s">
        <v>376</v>
      </c>
      <c r="G1" s="26" t="s">
        <v>377</v>
      </c>
      <c r="H1" s="26" t="s">
        <v>378</v>
      </c>
      <c r="I1" s="26" t="s">
        <v>379</v>
      </c>
      <c r="J1" s="26" t="s">
        <v>380</v>
      </c>
      <c r="K1" s="26" t="s">
        <v>381</v>
      </c>
      <c r="L1" s="26" t="s">
        <v>382</v>
      </c>
      <c r="M1" s="26" t="s">
        <v>383</v>
      </c>
      <c r="N1" s="26" t="s">
        <v>384</v>
      </c>
      <c r="O1" s="26" t="s">
        <v>385</v>
      </c>
      <c r="P1" s="26" t="s">
        <v>386</v>
      </c>
      <c r="Q1" s="26" t="s">
        <v>387</v>
      </c>
      <c r="R1" s="26" t="s">
        <v>388</v>
      </c>
      <c r="S1" s="26" t="s">
        <v>389</v>
      </c>
      <c r="T1" s="26" t="s">
        <v>390</v>
      </c>
      <c r="U1" s="26" t="s">
        <v>391</v>
      </c>
      <c r="V1" s="26" t="s">
        <v>392</v>
      </c>
      <c r="W1" s="26" t="s">
        <v>393</v>
      </c>
      <c r="X1" s="26" t="s">
        <v>394</v>
      </c>
      <c r="Y1" s="26" t="s">
        <v>395</v>
      </c>
      <c r="Z1" s="26" t="s">
        <v>396</v>
      </c>
      <c r="AA1" s="26" t="s">
        <v>397</v>
      </c>
      <c r="AB1" s="26" t="s">
        <v>398</v>
      </c>
      <c r="AC1" s="26" t="s">
        <v>399</v>
      </c>
      <c r="AD1" s="26" t="s">
        <v>400</v>
      </c>
      <c r="AE1" s="26" t="s">
        <v>401</v>
      </c>
      <c r="AF1" s="26" t="s">
        <v>402</v>
      </c>
      <c r="AG1" s="26" t="s">
        <v>403</v>
      </c>
      <c r="AH1" s="26" t="s">
        <v>404</v>
      </c>
      <c r="AI1" s="26" t="s">
        <v>405</v>
      </c>
      <c r="AJ1" s="26" t="s">
        <v>406</v>
      </c>
      <c r="AK1" s="26" t="s">
        <v>407</v>
      </c>
      <c r="AL1" s="26" t="s">
        <v>408</v>
      </c>
      <c r="AM1" s="26" t="s">
        <v>409</v>
      </c>
      <c r="AN1" s="26" t="s">
        <v>410</v>
      </c>
      <c r="AO1" s="26" t="s">
        <v>411</v>
      </c>
      <c r="AP1" s="26" t="s">
        <v>412</v>
      </c>
      <c r="AQ1" s="26" t="s">
        <v>413</v>
      </c>
      <c r="AR1" s="26" t="s">
        <v>414</v>
      </c>
      <c r="AS1" s="26" t="s">
        <v>415</v>
      </c>
      <c r="AT1" s="26" t="s">
        <v>416</v>
      </c>
      <c r="AU1" s="26" t="s">
        <v>417</v>
      </c>
      <c r="AV1" s="26" t="s">
        <v>418</v>
      </c>
      <c r="AW1" s="26" t="s">
        <v>419</v>
      </c>
      <c r="AX1" s="26" t="s">
        <v>420</v>
      </c>
    </row>
    <row r="2" spans="1:50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50">
      <c r="A3" s="27"/>
      <c r="B3" s="92" t="s">
        <v>370</v>
      </c>
      <c r="C3" s="92"/>
      <c r="D3" s="92"/>
      <c r="E3" s="92"/>
      <c r="F3" s="92"/>
      <c r="G3" s="92"/>
      <c r="H3" s="92"/>
      <c r="I3" s="92"/>
      <c r="J3" s="92"/>
      <c r="K3" s="92"/>
    </row>
    <row r="4" spans="1:50">
      <c r="A4" s="27"/>
      <c r="B4" s="92" t="s">
        <v>371</v>
      </c>
      <c r="C4" s="92"/>
      <c r="D4" s="92"/>
      <c r="E4" s="92"/>
      <c r="F4" s="92"/>
      <c r="G4" s="92"/>
      <c r="H4" s="92"/>
      <c r="I4" s="92"/>
      <c r="J4" s="92"/>
      <c r="K4" s="92"/>
    </row>
    <row r="5" spans="1:50">
      <c r="A5" s="90"/>
      <c r="B5" s="91"/>
      <c r="C5" s="91"/>
      <c r="D5" s="91"/>
      <c r="E5" s="91"/>
      <c r="F5" s="91"/>
      <c r="G5" s="91"/>
      <c r="H5" s="91"/>
      <c r="I5" s="91"/>
      <c r="J5" s="91"/>
      <c r="K5" s="91"/>
    </row>
    <row r="7" spans="1:50">
      <c r="B7" s="81" t="s">
        <v>16</v>
      </c>
      <c r="C7" s="81"/>
      <c r="D7" s="81"/>
      <c r="E7" s="81"/>
      <c r="F7" s="81"/>
      <c r="G7" s="81"/>
      <c r="H7" s="81"/>
      <c r="I7" s="81"/>
      <c r="J7" s="81"/>
      <c r="K7" s="81"/>
    </row>
    <row r="8" spans="1:50">
      <c r="B8" s="81"/>
      <c r="C8" s="81"/>
      <c r="D8" s="81"/>
      <c r="E8" s="81"/>
      <c r="F8" s="81"/>
      <c r="G8" s="81"/>
      <c r="H8" s="81"/>
      <c r="I8" s="81"/>
      <c r="J8" s="81"/>
      <c r="K8" s="81"/>
    </row>
    <row r="9" spans="1:50">
      <c r="A9" s="25" t="str">
        <f>'Форма 4'!A27</f>
        <v>1.</v>
      </c>
      <c r="B9" s="25">
        <v>1</v>
      </c>
      <c r="C9" s="25">
        <v>1</v>
      </c>
      <c r="D9" s="25">
        <v>1</v>
      </c>
      <c r="E9" s="25">
        <v>1</v>
      </c>
      <c r="F9" s="25">
        <v>1</v>
      </c>
      <c r="G9" s="25">
        <v>1</v>
      </c>
      <c r="H9" s="25">
        <v>1</v>
      </c>
      <c r="I9" s="25">
        <v>1</v>
      </c>
      <c r="J9" s="25">
        <v>1</v>
      </c>
      <c r="K9" s="25">
        <v>0</v>
      </c>
      <c r="L9" s="25">
        <v>0</v>
      </c>
      <c r="M9" s="25">
        <v>100</v>
      </c>
      <c r="N9" s="25">
        <v>0</v>
      </c>
      <c r="O9" s="25">
        <v>0</v>
      </c>
      <c r="P9" s="25">
        <v>1</v>
      </c>
      <c r="Q9" s="25">
        <v>1</v>
      </c>
      <c r="R9" s="25">
        <v>0</v>
      </c>
      <c r="S9" s="25">
        <v>0</v>
      </c>
      <c r="T9" s="25">
        <v>1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5">
        <v>0</v>
      </c>
      <c r="AC9" s="25">
        <v>0</v>
      </c>
      <c r="AD9" s="25">
        <v>0</v>
      </c>
      <c r="AE9" s="25">
        <v>0</v>
      </c>
      <c r="AF9" s="25">
        <v>0</v>
      </c>
      <c r="AG9" s="25">
        <v>1.7</v>
      </c>
      <c r="AH9" s="25">
        <v>1.6</v>
      </c>
      <c r="AI9" s="25">
        <v>1.29</v>
      </c>
      <c r="AJ9" s="25">
        <v>9.1999999999999998E-2</v>
      </c>
      <c r="AK9" s="25">
        <v>0.18</v>
      </c>
      <c r="AL9" s="25">
        <v>1</v>
      </c>
      <c r="AM9" s="25">
        <v>1</v>
      </c>
      <c r="AN9" s="25">
        <v>0.2</v>
      </c>
      <c r="AO9" s="25">
        <v>1.5</v>
      </c>
      <c r="AP9" s="25">
        <v>1</v>
      </c>
      <c r="AQ9" s="25">
        <v>1</v>
      </c>
      <c r="AR9" s="25">
        <v>1</v>
      </c>
      <c r="AS9" s="25">
        <v>1</v>
      </c>
      <c r="AT9" s="25">
        <v>1</v>
      </c>
      <c r="AU9" s="25">
        <v>100</v>
      </c>
      <c r="AV9" s="25">
        <v>1</v>
      </c>
      <c r="AW9" s="25">
        <v>1</v>
      </c>
      <c r="AX9" s="25">
        <v>1</v>
      </c>
    </row>
    <row r="10" spans="1:50">
      <c r="A10" s="25" t="str">
        <f>'Форма 4'!A45</f>
        <v>2.</v>
      </c>
      <c r="B10" s="25">
        <v>1</v>
      </c>
      <c r="C10" s="25">
        <v>1</v>
      </c>
      <c r="D10" s="25">
        <v>1</v>
      </c>
      <c r="E10" s="25">
        <v>1</v>
      </c>
      <c r="F10" s="25">
        <v>1</v>
      </c>
      <c r="G10" s="25">
        <v>1</v>
      </c>
      <c r="H10" s="25">
        <v>1</v>
      </c>
      <c r="I10" s="25">
        <v>1</v>
      </c>
      <c r="J10" s="25">
        <v>1</v>
      </c>
      <c r="K10" s="25">
        <v>0</v>
      </c>
      <c r="L10" s="25">
        <v>0</v>
      </c>
      <c r="M10" s="25">
        <v>100</v>
      </c>
      <c r="N10" s="25">
        <v>0</v>
      </c>
      <c r="O10" s="25">
        <v>0</v>
      </c>
      <c r="P10" s="25">
        <v>1</v>
      </c>
      <c r="Q10" s="25">
        <v>1</v>
      </c>
      <c r="R10" s="25">
        <v>0</v>
      </c>
      <c r="S10" s="25">
        <v>0</v>
      </c>
      <c r="T10" s="25">
        <v>1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1.7</v>
      </c>
      <c r="AH10" s="25">
        <v>1.6</v>
      </c>
      <c r="AI10" s="25">
        <v>1.29</v>
      </c>
      <c r="AJ10" s="25">
        <v>9.1999999999999998E-2</v>
      </c>
      <c r="AK10" s="25">
        <v>0.18</v>
      </c>
      <c r="AL10" s="25">
        <v>1</v>
      </c>
      <c r="AM10" s="25">
        <v>1</v>
      </c>
      <c r="AN10" s="25">
        <v>0.2</v>
      </c>
      <c r="AO10" s="25">
        <v>1.5</v>
      </c>
      <c r="AP10" s="25">
        <v>1</v>
      </c>
      <c r="AQ10" s="25">
        <v>1</v>
      </c>
      <c r="AR10" s="25">
        <v>1</v>
      </c>
      <c r="AS10" s="25">
        <v>1</v>
      </c>
      <c r="AT10" s="25">
        <v>1</v>
      </c>
      <c r="AU10" s="25">
        <v>100</v>
      </c>
      <c r="AV10" s="25">
        <v>1</v>
      </c>
      <c r="AW10" s="25">
        <v>1</v>
      </c>
      <c r="AX10" s="25">
        <v>1</v>
      </c>
    </row>
    <row r="11" spans="1:50">
      <c r="A11" s="25" t="str">
        <f>'Форма 4'!A63</f>
        <v>3.</v>
      </c>
      <c r="B11" s="25">
        <v>1</v>
      </c>
      <c r="C11" s="25">
        <v>1</v>
      </c>
      <c r="D11" s="25">
        <v>1</v>
      </c>
      <c r="E11" s="25">
        <v>1</v>
      </c>
      <c r="F11" s="25">
        <v>1</v>
      </c>
      <c r="G11" s="25">
        <v>1</v>
      </c>
      <c r="H11" s="25">
        <v>1</v>
      </c>
      <c r="I11" s="25">
        <v>1</v>
      </c>
      <c r="J11" s="25">
        <v>1</v>
      </c>
      <c r="K11" s="25">
        <v>0</v>
      </c>
      <c r="L11" s="25">
        <v>0</v>
      </c>
      <c r="M11" s="25">
        <v>100</v>
      </c>
      <c r="N11" s="25">
        <v>0</v>
      </c>
      <c r="O11" s="25">
        <v>0</v>
      </c>
      <c r="P11" s="25">
        <v>1</v>
      </c>
      <c r="Q11" s="25">
        <v>1</v>
      </c>
      <c r="R11" s="25">
        <v>0</v>
      </c>
      <c r="S11" s="25">
        <v>0</v>
      </c>
      <c r="T11" s="25">
        <v>1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1.7</v>
      </c>
      <c r="AH11" s="25">
        <v>1.6</v>
      </c>
      <c r="AI11" s="25">
        <v>1.29</v>
      </c>
      <c r="AJ11" s="25">
        <v>9.1999999999999998E-2</v>
      </c>
      <c r="AK11" s="25">
        <v>0.18</v>
      </c>
      <c r="AL11" s="25">
        <v>1</v>
      </c>
      <c r="AM11" s="25">
        <v>1</v>
      </c>
      <c r="AN11" s="25">
        <v>0.2</v>
      </c>
      <c r="AO11" s="25">
        <v>1.5</v>
      </c>
      <c r="AP11" s="25">
        <v>1</v>
      </c>
      <c r="AQ11" s="25">
        <v>1</v>
      </c>
      <c r="AR11" s="25">
        <v>1</v>
      </c>
      <c r="AS11" s="25">
        <v>1</v>
      </c>
      <c r="AT11" s="25">
        <v>1</v>
      </c>
      <c r="AU11" s="25">
        <v>100</v>
      </c>
      <c r="AV11" s="25">
        <v>1</v>
      </c>
      <c r="AW11" s="25">
        <v>1</v>
      </c>
      <c r="AX11" s="25">
        <v>1</v>
      </c>
    </row>
    <row r="12" spans="1:50">
      <c r="A12" s="25" t="str">
        <f>'Форма 4'!A82</f>
        <v>4.</v>
      </c>
      <c r="B12" s="25">
        <v>1</v>
      </c>
      <c r="C12" s="25">
        <v>1</v>
      </c>
      <c r="D12" s="25">
        <v>1</v>
      </c>
      <c r="E12" s="25">
        <v>1</v>
      </c>
      <c r="F12" s="25">
        <v>1</v>
      </c>
      <c r="G12" s="25">
        <v>1</v>
      </c>
      <c r="H12" s="25">
        <v>1</v>
      </c>
      <c r="I12" s="25">
        <v>1</v>
      </c>
      <c r="J12" s="25">
        <v>1</v>
      </c>
      <c r="K12" s="25">
        <v>0</v>
      </c>
      <c r="L12" s="25">
        <v>0</v>
      </c>
      <c r="M12" s="25">
        <v>100</v>
      </c>
      <c r="N12" s="25">
        <v>0</v>
      </c>
      <c r="O12" s="25">
        <v>0</v>
      </c>
      <c r="P12" s="25">
        <v>1</v>
      </c>
      <c r="Q12" s="25">
        <v>1</v>
      </c>
      <c r="R12" s="25">
        <v>0</v>
      </c>
      <c r="S12" s="25">
        <v>0</v>
      </c>
      <c r="T12" s="25">
        <v>1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1.7</v>
      </c>
      <c r="AH12" s="25">
        <v>1.6</v>
      </c>
      <c r="AI12" s="25">
        <v>1.29</v>
      </c>
      <c r="AJ12" s="25">
        <v>9.1999999999999998E-2</v>
      </c>
      <c r="AK12" s="25">
        <v>0.18</v>
      </c>
      <c r="AL12" s="25">
        <v>1</v>
      </c>
      <c r="AM12" s="25">
        <v>1</v>
      </c>
      <c r="AN12" s="25">
        <v>0.2</v>
      </c>
      <c r="AO12" s="25">
        <v>1.5</v>
      </c>
      <c r="AP12" s="25">
        <v>1</v>
      </c>
      <c r="AQ12" s="25">
        <v>1</v>
      </c>
      <c r="AR12" s="25">
        <v>1</v>
      </c>
      <c r="AS12" s="25">
        <v>1</v>
      </c>
      <c r="AT12" s="25">
        <v>1</v>
      </c>
      <c r="AU12" s="25">
        <v>100</v>
      </c>
      <c r="AV12" s="25">
        <v>1</v>
      </c>
      <c r="AW12" s="25">
        <v>1</v>
      </c>
      <c r="AX12" s="25">
        <v>1</v>
      </c>
    </row>
    <row r="13" spans="1:50">
      <c r="A13" s="25" t="str">
        <f>'Форма 4'!A101</f>
        <v>5.</v>
      </c>
      <c r="B13" s="25">
        <v>1</v>
      </c>
      <c r="C13" s="25">
        <v>1</v>
      </c>
      <c r="D13" s="25">
        <v>1</v>
      </c>
      <c r="E13" s="25">
        <v>1</v>
      </c>
      <c r="F13" s="25">
        <v>1</v>
      </c>
      <c r="G13" s="25">
        <v>1</v>
      </c>
      <c r="H13" s="25">
        <v>1</v>
      </c>
      <c r="I13" s="25">
        <v>1</v>
      </c>
      <c r="J13" s="25">
        <v>1</v>
      </c>
      <c r="K13" s="25">
        <v>0</v>
      </c>
      <c r="L13" s="25">
        <v>0</v>
      </c>
      <c r="M13" s="25">
        <v>100</v>
      </c>
      <c r="N13" s="25">
        <v>0</v>
      </c>
      <c r="O13" s="25">
        <v>0</v>
      </c>
      <c r="P13" s="25">
        <v>1</v>
      </c>
      <c r="Q13" s="25">
        <v>1</v>
      </c>
      <c r="R13" s="25">
        <v>0</v>
      </c>
      <c r="S13" s="25">
        <v>0</v>
      </c>
      <c r="T13" s="25">
        <v>1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1.7</v>
      </c>
      <c r="AH13" s="25">
        <v>1.6</v>
      </c>
      <c r="AI13" s="25">
        <v>1.29</v>
      </c>
      <c r="AJ13" s="25">
        <v>9.1999999999999998E-2</v>
      </c>
      <c r="AK13" s="25">
        <v>0.18</v>
      </c>
      <c r="AL13" s="25">
        <v>1</v>
      </c>
      <c r="AM13" s="25">
        <v>1</v>
      </c>
      <c r="AN13" s="25">
        <v>0.2</v>
      </c>
      <c r="AO13" s="25">
        <v>1.5</v>
      </c>
      <c r="AP13" s="25">
        <v>1</v>
      </c>
      <c r="AQ13" s="25">
        <v>1</v>
      </c>
      <c r="AR13" s="25">
        <v>1</v>
      </c>
      <c r="AS13" s="25">
        <v>1</v>
      </c>
      <c r="AT13" s="25">
        <v>1</v>
      </c>
      <c r="AU13" s="25">
        <v>100</v>
      </c>
      <c r="AV13" s="25">
        <v>1</v>
      </c>
      <c r="AW13" s="25">
        <v>1</v>
      </c>
      <c r="AX13" s="25">
        <v>1</v>
      </c>
    </row>
    <row r="14" spans="1:50">
      <c r="A14" s="25" t="str">
        <f>'Форма 4'!A120</f>
        <v>6.</v>
      </c>
      <c r="B14" s="25">
        <v>1</v>
      </c>
      <c r="C14" s="25">
        <v>1</v>
      </c>
      <c r="D14" s="25">
        <v>1</v>
      </c>
      <c r="E14" s="25">
        <v>1</v>
      </c>
      <c r="F14" s="25">
        <v>1</v>
      </c>
      <c r="G14" s="25">
        <v>1</v>
      </c>
      <c r="H14" s="25">
        <v>1</v>
      </c>
      <c r="I14" s="25">
        <v>1</v>
      </c>
      <c r="J14" s="25">
        <v>1</v>
      </c>
      <c r="K14" s="25">
        <v>0</v>
      </c>
      <c r="L14" s="25">
        <v>0</v>
      </c>
      <c r="M14" s="25">
        <v>100</v>
      </c>
      <c r="N14" s="25">
        <v>0</v>
      </c>
      <c r="O14" s="25">
        <v>0</v>
      </c>
      <c r="P14" s="25">
        <v>1</v>
      </c>
      <c r="Q14" s="25">
        <v>1</v>
      </c>
      <c r="R14" s="25">
        <v>0</v>
      </c>
      <c r="S14" s="25">
        <v>0</v>
      </c>
      <c r="T14" s="25">
        <v>1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1.7</v>
      </c>
      <c r="AH14" s="25">
        <v>1.6</v>
      </c>
      <c r="AI14" s="25">
        <v>1.29</v>
      </c>
      <c r="AJ14" s="25">
        <v>9.1999999999999998E-2</v>
      </c>
      <c r="AK14" s="25">
        <v>0.18</v>
      </c>
      <c r="AL14" s="25">
        <v>1</v>
      </c>
      <c r="AM14" s="25">
        <v>1</v>
      </c>
      <c r="AN14" s="25">
        <v>0.2</v>
      </c>
      <c r="AO14" s="25">
        <v>1.5</v>
      </c>
      <c r="AP14" s="25">
        <v>1</v>
      </c>
      <c r="AQ14" s="25">
        <v>1</v>
      </c>
      <c r="AR14" s="25">
        <v>1</v>
      </c>
      <c r="AS14" s="25">
        <v>1</v>
      </c>
      <c r="AT14" s="25">
        <v>1</v>
      </c>
      <c r="AU14" s="25">
        <v>100</v>
      </c>
      <c r="AV14" s="25">
        <v>1</v>
      </c>
      <c r="AW14" s="25">
        <v>1</v>
      </c>
      <c r="AX14" s="25">
        <v>1</v>
      </c>
    </row>
    <row r="15" spans="1:50">
      <c r="A15" s="25" t="str">
        <f>'Форма 4'!A139</f>
        <v>7.</v>
      </c>
      <c r="B15" s="25">
        <v>1</v>
      </c>
      <c r="C15" s="25">
        <v>1</v>
      </c>
      <c r="D15" s="25">
        <v>1</v>
      </c>
      <c r="E15" s="25">
        <v>1</v>
      </c>
      <c r="F15" s="25">
        <v>1</v>
      </c>
      <c r="G15" s="25">
        <v>1</v>
      </c>
      <c r="H15" s="25">
        <v>1</v>
      </c>
      <c r="I15" s="25">
        <v>1</v>
      </c>
      <c r="J15" s="25">
        <v>1</v>
      </c>
      <c r="K15" s="25">
        <v>0</v>
      </c>
      <c r="L15" s="25">
        <v>0</v>
      </c>
      <c r="M15" s="25">
        <v>100</v>
      </c>
      <c r="N15" s="25">
        <v>0</v>
      </c>
      <c r="O15" s="25">
        <v>0</v>
      </c>
      <c r="P15" s="25">
        <v>1</v>
      </c>
      <c r="Q15" s="25">
        <v>1</v>
      </c>
      <c r="R15" s="25">
        <v>0</v>
      </c>
      <c r="S15" s="25">
        <v>0</v>
      </c>
      <c r="T15" s="25">
        <v>1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1.7</v>
      </c>
      <c r="AH15" s="25">
        <v>1.6</v>
      </c>
      <c r="AI15" s="25">
        <v>1.29</v>
      </c>
      <c r="AJ15" s="25">
        <v>9.1999999999999998E-2</v>
      </c>
      <c r="AK15" s="25">
        <v>0.18</v>
      </c>
      <c r="AL15" s="25">
        <v>1</v>
      </c>
      <c r="AM15" s="25">
        <v>1</v>
      </c>
      <c r="AN15" s="25">
        <v>0.2</v>
      </c>
      <c r="AO15" s="25">
        <v>1.5</v>
      </c>
      <c r="AP15" s="25">
        <v>1</v>
      </c>
      <c r="AQ15" s="25">
        <v>1</v>
      </c>
      <c r="AR15" s="25">
        <v>1</v>
      </c>
      <c r="AS15" s="25">
        <v>1</v>
      </c>
      <c r="AT15" s="25">
        <v>1</v>
      </c>
      <c r="AU15" s="25">
        <v>100</v>
      </c>
      <c r="AV15" s="25">
        <v>1</v>
      </c>
      <c r="AW15" s="25">
        <v>1</v>
      </c>
      <c r="AX15" s="25">
        <v>1</v>
      </c>
    </row>
    <row r="16" spans="1:50">
      <c r="A16" s="25" t="str">
        <f>'Форма 4'!A158</f>
        <v>8.</v>
      </c>
      <c r="B16" s="25">
        <v>1</v>
      </c>
      <c r="C16" s="25">
        <v>1</v>
      </c>
      <c r="D16" s="25">
        <v>1</v>
      </c>
      <c r="E16" s="25">
        <v>1</v>
      </c>
      <c r="F16" s="25">
        <v>1</v>
      </c>
      <c r="G16" s="25">
        <v>1</v>
      </c>
      <c r="H16" s="25">
        <v>1</v>
      </c>
      <c r="I16" s="25">
        <v>1</v>
      </c>
      <c r="J16" s="25">
        <v>1</v>
      </c>
      <c r="K16" s="25">
        <v>0</v>
      </c>
      <c r="L16" s="25">
        <v>0</v>
      </c>
      <c r="M16" s="25">
        <v>100</v>
      </c>
      <c r="N16" s="25">
        <v>0</v>
      </c>
      <c r="O16" s="25">
        <v>0</v>
      </c>
      <c r="P16" s="25">
        <v>1</v>
      </c>
      <c r="Q16" s="25">
        <v>1</v>
      </c>
      <c r="R16" s="25">
        <v>0</v>
      </c>
      <c r="S16" s="25">
        <v>0</v>
      </c>
      <c r="T16" s="25">
        <v>1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5">
        <v>0</v>
      </c>
      <c r="AD16" s="25">
        <v>0</v>
      </c>
      <c r="AE16" s="25">
        <v>0</v>
      </c>
      <c r="AF16" s="25">
        <v>0</v>
      </c>
      <c r="AG16" s="25">
        <v>1.7</v>
      </c>
      <c r="AH16" s="25">
        <v>1.6</v>
      </c>
      <c r="AI16" s="25">
        <v>1.29</v>
      </c>
      <c r="AJ16" s="25">
        <v>9.1999999999999998E-2</v>
      </c>
      <c r="AK16" s="25">
        <v>0.18</v>
      </c>
      <c r="AL16" s="25">
        <v>1</v>
      </c>
      <c r="AM16" s="25">
        <v>1</v>
      </c>
      <c r="AN16" s="25">
        <v>0.2</v>
      </c>
      <c r="AO16" s="25">
        <v>1.5</v>
      </c>
      <c r="AP16" s="25">
        <v>1</v>
      </c>
      <c r="AQ16" s="25">
        <v>1</v>
      </c>
      <c r="AR16" s="25">
        <v>1</v>
      </c>
      <c r="AS16" s="25">
        <v>1</v>
      </c>
      <c r="AT16" s="25">
        <v>1</v>
      </c>
      <c r="AU16" s="25">
        <v>100</v>
      </c>
      <c r="AV16" s="25">
        <v>1</v>
      </c>
      <c r="AW16" s="25">
        <v>1</v>
      </c>
      <c r="AX16" s="25">
        <v>1</v>
      </c>
    </row>
    <row r="17" spans="1:50">
      <c r="A17" s="25" t="str">
        <f>'Форма 4'!A177</f>
        <v>9.</v>
      </c>
      <c r="B17" s="25">
        <v>1</v>
      </c>
      <c r="C17" s="25">
        <v>1</v>
      </c>
      <c r="D17" s="25">
        <v>1</v>
      </c>
      <c r="E17" s="25">
        <v>1</v>
      </c>
      <c r="F17" s="25">
        <v>1</v>
      </c>
      <c r="G17" s="25">
        <v>1</v>
      </c>
      <c r="H17" s="25">
        <v>1</v>
      </c>
      <c r="I17" s="25">
        <v>1</v>
      </c>
      <c r="J17" s="25">
        <v>1</v>
      </c>
      <c r="K17" s="25">
        <v>0</v>
      </c>
      <c r="L17" s="25">
        <v>0</v>
      </c>
      <c r="M17" s="25">
        <v>100</v>
      </c>
      <c r="N17" s="25">
        <v>0</v>
      </c>
      <c r="O17" s="25">
        <v>0</v>
      </c>
      <c r="P17" s="25">
        <v>1</v>
      </c>
      <c r="Q17" s="25">
        <v>1</v>
      </c>
      <c r="R17" s="25">
        <v>0</v>
      </c>
      <c r="S17" s="25">
        <v>0</v>
      </c>
      <c r="T17" s="25">
        <v>1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1.7</v>
      </c>
      <c r="AH17" s="25">
        <v>1.6</v>
      </c>
      <c r="AI17" s="25">
        <v>1.29</v>
      </c>
      <c r="AJ17" s="25">
        <v>9.1999999999999998E-2</v>
      </c>
      <c r="AK17" s="25">
        <v>0.18</v>
      </c>
      <c r="AL17" s="25">
        <v>1</v>
      </c>
      <c r="AM17" s="25">
        <v>1</v>
      </c>
      <c r="AN17" s="25">
        <v>0.2</v>
      </c>
      <c r="AO17" s="25">
        <v>1.5</v>
      </c>
      <c r="AP17" s="25">
        <v>1</v>
      </c>
      <c r="AQ17" s="25">
        <v>1</v>
      </c>
      <c r="AR17" s="25">
        <v>1</v>
      </c>
      <c r="AS17" s="25">
        <v>1</v>
      </c>
      <c r="AT17" s="25">
        <v>1</v>
      </c>
      <c r="AU17" s="25">
        <v>100</v>
      </c>
      <c r="AV17" s="25">
        <v>1</v>
      </c>
      <c r="AW17" s="25">
        <v>1</v>
      </c>
      <c r="AX17" s="25">
        <v>1</v>
      </c>
    </row>
    <row r="18" spans="1:50">
      <c r="A18" s="25" t="str">
        <f>'Форма 4'!A197</f>
        <v>10.</v>
      </c>
      <c r="B18" s="25">
        <v>1</v>
      </c>
      <c r="C18" s="25">
        <v>1</v>
      </c>
      <c r="D18" s="25">
        <v>1</v>
      </c>
      <c r="E18" s="25">
        <v>1</v>
      </c>
      <c r="F18" s="25">
        <v>1</v>
      </c>
      <c r="G18" s="25">
        <v>1</v>
      </c>
      <c r="H18" s="25">
        <v>1</v>
      </c>
      <c r="I18" s="25">
        <v>1</v>
      </c>
      <c r="J18" s="25">
        <v>1</v>
      </c>
      <c r="K18" s="25">
        <v>0</v>
      </c>
      <c r="L18" s="25">
        <v>0</v>
      </c>
      <c r="M18" s="25">
        <v>100</v>
      </c>
      <c r="N18" s="25">
        <v>0</v>
      </c>
      <c r="O18" s="25">
        <v>0</v>
      </c>
      <c r="P18" s="25">
        <v>1</v>
      </c>
      <c r="Q18" s="25">
        <v>1</v>
      </c>
      <c r="R18" s="25">
        <v>0</v>
      </c>
      <c r="S18" s="25">
        <v>0</v>
      </c>
      <c r="T18" s="25">
        <v>1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1.7</v>
      </c>
      <c r="AH18" s="25">
        <v>1.6</v>
      </c>
      <c r="AI18" s="25">
        <v>1.29</v>
      </c>
      <c r="AJ18" s="25">
        <v>9.1999999999999998E-2</v>
      </c>
      <c r="AK18" s="25">
        <v>0.18</v>
      </c>
      <c r="AL18" s="25">
        <v>1</v>
      </c>
      <c r="AM18" s="25">
        <v>1</v>
      </c>
      <c r="AN18" s="25">
        <v>0.2</v>
      </c>
      <c r="AO18" s="25">
        <v>1.5</v>
      </c>
      <c r="AP18" s="25">
        <v>1</v>
      </c>
      <c r="AQ18" s="25">
        <v>1</v>
      </c>
      <c r="AR18" s="25">
        <v>1</v>
      </c>
      <c r="AS18" s="25">
        <v>1</v>
      </c>
      <c r="AT18" s="25">
        <v>1</v>
      </c>
      <c r="AU18" s="25">
        <v>100</v>
      </c>
      <c r="AV18" s="25">
        <v>1</v>
      </c>
      <c r="AW18" s="25">
        <v>1</v>
      </c>
      <c r="AX18" s="25">
        <v>1</v>
      </c>
    </row>
    <row r="19" spans="1:50">
      <c r="A19" s="25" t="str">
        <f>'Форма 4'!A216</f>
        <v>11.</v>
      </c>
      <c r="B19" s="25">
        <v>1</v>
      </c>
      <c r="C19" s="25">
        <v>1</v>
      </c>
      <c r="D19" s="25">
        <v>1</v>
      </c>
      <c r="E19" s="25">
        <v>1</v>
      </c>
      <c r="F19" s="25">
        <v>1</v>
      </c>
      <c r="G19" s="25">
        <v>1</v>
      </c>
      <c r="H19" s="25">
        <v>1</v>
      </c>
      <c r="I19" s="25">
        <v>1</v>
      </c>
      <c r="J19" s="25">
        <v>1</v>
      </c>
      <c r="K19" s="25">
        <v>0</v>
      </c>
      <c r="L19" s="25">
        <v>0</v>
      </c>
      <c r="M19" s="25">
        <v>100</v>
      </c>
      <c r="N19" s="25">
        <v>0</v>
      </c>
      <c r="O19" s="25">
        <v>0</v>
      </c>
      <c r="P19" s="25">
        <v>1</v>
      </c>
      <c r="Q19" s="25">
        <v>1</v>
      </c>
      <c r="R19" s="25">
        <v>0</v>
      </c>
      <c r="S19" s="25">
        <v>0</v>
      </c>
      <c r="T19" s="25">
        <v>1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1.7</v>
      </c>
      <c r="AH19" s="25">
        <v>1.6</v>
      </c>
      <c r="AI19" s="25">
        <v>1.29</v>
      </c>
      <c r="AJ19" s="25">
        <v>9.1999999999999998E-2</v>
      </c>
      <c r="AK19" s="25">
        <v>0.18</v>
      </c>
      <c r="AL19" s="25">
        <v>1</v>
      </c>
      <c r="AM19" s="25">
        <v>1</v>
      </c>
      <c r="AN19" s="25">
        <v>0.2</v>
      </c>
      <c r="AO19" s="25">
        <v>1.5</v>
      </c>
      <c r="AP19" s="25">
        <v>1</v>
      </c>
      <c r="AQ19" s="25">
        <v>1</v>
      </c>
      <c r="AR19" s="25">
        <v>1</v>
      </c>
      <c r="AS19" s="25">
        <v>1</v>
      </c>
      <c r="AT19" s="25">
        <v>1</v>
      </c>
      <c r="AU19" s="25">
        <v>100</v>
      </c>
      <c r="AV19" s="25">
        <v>1</v>
      </c>
      <c r="AW19" s="25">
        <v>1</v>
      </c>
      <c r="AX19" s="25">
        <v>1</v>
      </c>
    </row>
    <row r="20" spans="1:50">
      <c r="A20" s="25" t="str">
        <f>'Форма 4'!A236</f>
        <v>12.</v>
      </c>
      <c r="B20" s="25">
        <v>1</v>
      </c>
      <c r="C20" s="25">
        <v>1</v>
      </c>
      <c r="D20" s="25">
        <v>1</v>
      </c>
      <c r="E20" s="25">
        <v>1</v>
      </c>
      <c r="F20" s="25">
        <v>1</v>
      </c>
      <c r="G20" s="25">
        <v>1</v>
      </c>
      <c r="H20" s="25">
        <v>1</v>
      </c>
      <c r="I20" s="25">
        <v>1</v>
      </c>
      <c r="J20" s="25">
        <v>1</v>
      </c>
      <c r="K20" s="25">
        <v>0</v>
      </c>
      <c r="L20" s="25">
        <v>0</v>
      </c>
      <c r="M20" s="25">
        <v>100</v>
      </c>
      <c r="N20" s="25">
        <v>0</v>
      </c>
      <c r="O20" s="25">
        <v>0</v>
      </c>
      <c r="P20" s="25">
        <v>1</v>
      </c>
      <c r="Q20" s="25">
        <v>1</v>
      </c>
      <c r="R20" s="25">
        <v>0</v>
      </c>
      <c r="S20" s="25">
        <v>0</v>
      </c>
      <c r="T20" s="25">
        <v>1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1.7</v>
      </c>
      <c r="AH20" s="25">
        <v>1.6</v>
      </c>
      <c r="AI20" s="25">
        <v>1.29</v>
      </c>
      <c r="AJ20" s="25">
        <v>9.1999999999999998E-2</v>
      </c>
      <c r="AK20" s="25">
        <v>0.18</v>
      </c>
      <c r="AL20" s="25">
        <v>1</v>
      </c>
      <c r="AM20" s="25">
        <v>1</v>
      </c>
      <c r="AN20" s="25">
        <v>0.2</v>
      </c>
      <c r="AO20" s="25">
        <v>1.5</v>
      </c>
      <c r="AP20" s="25">
        <v>1</v>
      </c>
      <c r="AQ20" s="25">
        <v>1</v>
      </c>
      <c r="AR20" s="25">
        <v>1</v>
      </c>
      <c r="AS20" s="25">
        <v>1</v>
      </c>
      <c r="AT20" s="25">
        <v>1</v>
      </c>
      <c r="AU20" s="25">
        <v>100</v>
      </c>
      <c r="AV20" s="25">
        <v>1</v>
      </c>
      <c r="AW20" s="25">
        <v>1</v>
      </c>
      <c r="AX20" s="25">
        <v>1</v>
      </c>
    </row>
    <row r="21" spans="1:50">
      <c r="A21" s="25" t="str">
        <f>'Форма 4'!A254</f>
        <v>13.</v>
      </c>
      <c r="B21" s="25">
        <v>1</v>
      </c>
      <c r="C21" s="25">
        <v>1</v>
      </c>
      <c r="D21" s="25">
        <v>1</v>
      </c>
      <c r="E21" s="25">
        <v>1</v>
      </c>
      <c r="F21" s="25">
        <v>1</v>
      </c>
      <c r="G21" s="25">
        <v>1</v>
      </c>
      <c r="H21" s="25">
        <v>1</v>
      </c>
      <c r="I21" s="25">
        <v>1</v>
      </c>
      <c r="J21" s="25">
        <v>1</v>
      </c>
      <c r="K21" s="25">
        <v>0</v>
      </c>
      <c r="L21" s="25">
        <v>0</v>
      </c>
      <c r="M21" s="25">
        <v>100</v>
      </c>
      <c r="N21" s="25">
        <v>0</v>
      </c>
      <c r="O21" s="25">
        <v>0</v>
      </c>
      <c r="P21" s="25">
        <v>1</v>
      </c>
      <c r="Q21" s="25">
        <v>1</v>
      </c>
      <c r="R21" s="25">
        <v>0</v>
      </c>
      <c r="S21" s="25">
        <v>0</v>
      </c>
      <c r="T21" s="25">
        <v>1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1.7</v>
      </c>
      <c r="AH21" s="25">
        <v>1.6</v>
      </c>
      <c r="AI21" s="25">
        <v>1.29</v>
      </c>
      <c r="AJ21" s="25">
        <v>9.1999999999999998E-2</v>
      </c>
      <c r="AK21" s="25">
        <v>0.18</v>
      </c>
      <c r="AL21" s="25">
        <v>1</v>
      </c>
      <c r="AM21" s="25">
        <v>1</v>
      </c>
      <c r="AN21" s="25">
        <v>0.2</v>
      </c>
      <c r="AO21" s="25">
        <v>1.5</v>
      </c>
      <c r="AP21" s="25">
        <v>1</v>
      </c>
      <c r="AQ21" s="25">
        <v>1</v>
      </c>
      <c r="AR21" s="25">
        <v>1</v>
      </c>
      <c r="AS21" s="25">
        <v>1</v>
      </c>
      <c r="AT21" s="25">
        <v>1</v>
      </c>
      <c r="AU21" s="25">
        <v>100</v>
      </c>
      <c r="AV21" s="25">
        <v>1</v>
      </c>
      <c r="AW21" s="25">
        <v>1</v>
      </c>
      <c r="AX21" s="25">
        <v>1</v>
      </c>
    </row>
    <row r="22" spans="1:50">
      <c r="A22" s="25" t="str">
        <f>'Форма 4'!A273</f>
        <v>14.</v>
      </c>
      <c r="B22" s="25">
        <v>1</v>
      </c>
      <c r="C22" s="25">
        <v>1</v>
      </c>
      <c r="D22" s="25">
        <v>1</v>
      </c>
      <c r="E22" s="25">
        <v>1</v>
      </c>
      <c r="F22" s="25">
        <v>1</v>
      </c>
      <c r="G22" s="25">
        <v>1</v>
      </c>
      <c r="H22" s="25">
        <v>1</v>
      </c>
      <c r="I22" s="25">
        <v>1</v>
      </c>
      <c r="J22" s="25">
        <v>1</v>
      </c>
      <c r="K22" s="25">
        <v>0</v>
      </c>
      <c r="L22" s="25">
        <v>0</v>
      </c>
      <c r="M22" s="25">
        <v>100</v>
      </c>
      <c r="N22" s="25">
        <v>0</v>
      </c>
      <c r="O22" s="25">
        <v>0</v>
      </c>
      <c r="P22" s="25">
        <v>1</v>
      </c>
      <c r="Q22" s="25">
        <v>1</v>
      </c>
      <c r="R22" s="25">
        <v>0</v>
      </c>
      <c r="S22" s="25">
        <v>0</v>
      </c>
      <c r="T22" s="25">
        <v>1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1.7</v>
      </c>
      <c r="AH22" s="25">
        <v>1.6</v>
      </c>
      <c r="AI22" s="25">
        <v>1.29</v>
      </c>
      <c r="AJ22" s="25">
        <v>9.1999999999999998E-2</v>
      </c>
      <c r="AK22" s="25">
        <v>0.18</v>
      </c>
      <c r="AL22" s="25">
        <v>1</v>
      </c>
      <c r="AM22" s="25">
        <v>1</v>
      </c>
      <c r="AN22" s="25">
        <v>0.2</v>
      </c>
      <c r="AO22" s="25">
        <v>1.5</v>
      </c>
      <c r="AP22" s="25">
        <v>1</v>
      </c>
      <c r="AQ22" s="25">
        <v>1</v>
      </c>
      <c r="AR22" s="25">
        <v>1</v>
      </c>
      <c r="AS22" s="25">
        <v>1</v>
      </c>
      <c r="AT22" s="25">
        <v>1</v>
      </c>
      <c r="AU22" s="25">
        <v>100</v>
      </c>
      <c r="AV22" s="25">
        <v>1</v>
      </c>
      <c r="AW22" s="25">
        <v>1</v>
      </c>
      <c r="AX22" s="25">
        <v>1</v>
      </c>
    </row>
    <row r="23" spans="1:50">
      <c r="A23" s="25" t="str">
        <f>'Форма 4'!A291</f>
        <v>15.</v>
      </c>
      <c r="B23" s="25">
        <v>1</v>
      </c>
      <c r="C23" s="25">
        <v>1</v>
      </c>
      <c r="D23" s="25">
        <v>1</v>
      </c>
      <c r="E23" s="25">
        <v>1</v>
      </c>
      <c r="F23" s="25">
        <v>1</v>
      </c>
      <c r="G23" s="25">
        <v>1</v>
      </c>
      <c r="H23" s="25">
        <v>1</v>
      </c>
      <c r="I23" s="25">
        <v>1</v>
      </c>
      <c r="J23" s="25">
        <v>1</v>
      </c>
      <c r="K23" s="25">
        <v>0</v>
      </c>
      <c r="L23" s="25">
        <v>0</v>
      </c>
      <c r="M23" s="25">
        <v>100</v>
      </c>
      <c r="N23" s="25">
        <v>0</v>
      </c>
      <c r="O23" s="25">
        <v>0</v>
      </c>
      <c r="P23" s="25">
        <v>1</v>
      </c>
      <c r="Q23" s="25">
        <v>1</v>
      </c>
      <c r="R23" s="25">
        <v>0</v>
      </c>
      <c r="S23" s="25">
        <v>0</v>
      </c>
      <c r="T23" s="25">
        <v>1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1.7</v>
      </c>
      <c r="AH23" s="25">
        <v>1.6</v>
      </c>
      <c r="AI23" s="25">
        <v>1.29</v>
      </c>
      <c r="AJ23" s="25">
        <v>9.1999999999999998E-2</v>
      </c>
      <c r="AK23" s="25">
        <v>0.18</v>
      </c>
      <c r="AL23" s="25">
        <v>1</v>
      </c>
      <c r="AM23" s="25">
        <v>1</v>
      </c>
      <c r="AN23" s="25">
        <v>0.2</v>
      </c>
      <c r="AO23" s="25">
        <v>1.5</v>
      </c>
      <c r="AP23" s="25">
        <v>1</v>
      </c>
      <c r="AQ23" s="25">
        <v>1</v>
      </c>
      <c r="AR23" s="25">
        <v>1</v>
      </c>
      <c r="AS23" s="25">
        <v>1</v>
      </c>
      <c r="AT23" s="25">
        <v>1</v>
      </c>
      <c r="AU23" s="25">
        <v>100</v>
      </c>
      <c r="AV23" s="25">
        <v>1</v>
      </c>
      <c r="AW23" s="25">
        <v>1</v>
      </c>
      <c r="AX23" s="25">
        <v>1</v>
      </c>
    </row>
    <row r="24" spans="1:50">
      <c r="A24" s="25" t="str">
        <f>'Форма 4'!A310</f>
        <v>16.</v>
      </c>
      <c r="B24" s="25">
        <v>1</v>
      </c>
      <c r="C24" s="25">
        <v>1</v>
      </c>
      <c r="D24" s="25">
        <v>1</v>
      </c>
      <c r="E24" s="25">
        <v>1</v>
      </c>
      <c r="F24" s="25">
        <v>1</v>
      </c>
      <c r="G24" s="25">
        <v>1</v>
      </c>
      <c r="H24" s="25">
        <v>1</v>
      </c>
      <c r="I24" s="25">
        <v>1</v>
      </c>
      <c r="J24" s="25">
        <v>1</v>
      </c>
      <c r="K24" s="25">
        <v>0</v>
      </c>
      <c r="L24" s="25">
        <v>0</v>
      </c>
      <c r="M24" s="25">
        <v>100</v>
      </c>
      <c r="N24" s="25">
        <v>0</v>
      </c>
      <c r="O24" s="25">
        <v>0</v>
      </c>
      <c r="P24" s="25">
        <v>1</v>
      </c>
      <c r="Q24" s="25">
        <v>1</v>
      </c>
      <c r="R24" s="25">
        <v>0</v>
      </c>
      <c r="S24" s="25">
        <v>0</v>
      </c>
      <c r="T24" s="25">
        <v>1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1.7</v>
      </c>
      <c r="AH24" s="25">
        <v>1.6</v>
      </c>
      <c r="AI24" s="25">
        <v>1.29</v>
      </c>
      <c r="AJ24" s="25">
        <v>9.1999999999999998E-2</v>
      </c>
      <c r="AK24" s="25">
        <v>0.18</v>
      </c>
      <c r="AL24" s="25">
        <v>1</v>
      </c>
      <c r="AM24" s="25">
        <v>1</v>
      </c>
      <c r="AN24" s="25">
        <v>0.2</v>
      </c>
      <c r="AO24" s="25">
        <v>1.5</v>
      </c>
      <c r="AP24" s="25">
        <v>1</v>
      </c>
      <c r="AQ24" s="25">
        <v>1</v>
      </c>
      <c r="AR24" s="25">
        <v>1</v>
      </c>
      <c r="AS24" s="25">
        <v>1</v>
      </c>
      <c r="AT24" s="25">
        <v>1</v>
      </c>
      <c r="AU24" s="25">
        <v>100</v>
      </c>
      <c r="AV24" s="25">
        <v>1</v>
      </c>
      <c r="AW24" s="25">
        <v>1</v>
      </c>
      <c r="AX24" s="25">
        <v>1</v>
      </c>
    </row>
    <row r="25" spans="1:50">
      <c r="A25" s="25" t="str">
        <f>'Форма 4'!A329</f>
        <v>17.</v>
      </c>
      <c r="B25" s="25">
        <v>1</v>
      </c>
      <c r="C25" s="25">
        <v>1</v>
      </c>
      <c r="D25" s="25">
        <v>1</v>
      </c>
      <c r="E25" s="25">
        <v>1</v>
      </c>
      <c r="F25" s="25">
        <v>1</v>
      </c>
      <c r="G25" s="25">
        <v>1</v>
      </c>
      <c r="H25" s="25">
        <v>1</v>
      </c>
      <c r="I25" s="25">
        <v>1</v>
      </c>
      <c r="J25" s="25">
        <v>1</v>
      </c>
      <c r="K25" s="25">
        <v>0</v>
      </c>
      <c r="L25" s="25">
        <v>0</v>
      </c>
      <c r="M25" s="25">
        <v>100</v>
      </c>
      <c r="N25" s="25">
        <v>0</v>
      </c>
      <c r="O25" s="25">
        <v>0</v>
      </c>
      <c r="P25" s="25">
        <v>1</v>
      </c>
      <c r="Q25" s="25">
        <v>1</v>
      </c>
      <c r="R25" s="25">
        <v>0</v>
      </c>
      <c r="S25" s="25">
        <v>0</v>
      </c>
      <c r="T25" s="25">
        <v>1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1.7</v>
      </c>
      <c r="AH25" s="25">
        <v>1.6</v>
      </c>
      <c r="AI25" s="25">
        <v>1.29</v>
      </c>
      <c r="AJ25" s="25">
        <v>9.1999999999999998E-2</v>
      </c>
      <c r="AK25" s="25">
        <v>0.18</v>
      </c>
      <c r="AL25" s="25">
        <v>1</v>
      </c>
      <c r="AM25" s="25">
        <v>1</v>
      </c>
      <c r="AN25" s="25">
        <v>0.2</v>
      </c>
      <c r="AO25" s="25">
        <v>1.5</v>
      </c>
      <c r="AP25" s="25">
        <v>1</v>
      </c>
      <c r="AQ25" s="25">
        <v>1</v>
      </c>
      <c r="AR25" s="25">
        <v>1</v>
      </c>
      <c r="AS25" s="25">
        <v>1</v>
      </c>
      <c r="AT25" s="25">
        <v>1</v>
      </c>
      <c r="AU25" s="25">
        <v>100</v>
      </c>
      <c r="AV25" s="25">
        <v>1</v>
      </c>
      <c r="AW25" s="25">
        <v>1</v>
      </c>
      <c r="AX25" s="25">
        <v>1</v>
      </c>
    </row>
    <row r="26" spans="1:50">
      <c r="A26" s="25" t="str">
        <f>'Форма 4'!A348</f>
        <v>18.</v>
      </c>
      <c r="B26" s="25">
        <v>1</v>
      </c>
      <c r="C26" s="25">
        <v>1</v>
      </c>
      <c r="D26" s="25">
        <v>1</v>
      </c>
      <c r="E26" s="25">
        <v>1</v>
      </c>
      <c r="F26" s="25">
        <v>1</v>
      </c>
      <c r="G26" s="25">
        <v>1</v>
      </c>
      <c r="H26" s="25">
        <v>1</v>
      </c>
      <c r="I26" s="25">
        <v>1</v>
      </c>
      <c r="J26" s="25">
        <v>1</v>
      </c>
      <c r="K26" s="25">
        <v>0</v>
      </c>
      <c r="L26" s="25">
        <v>0</v>
      </c>
      <c r="M26" s="25">
        <v>100</v>
      </c>
      <c r="N26" s="25">
        <v>0</v>
      </c>
      <c r="O26" s="25">
        <v>0</v>
      </c>
      <c r="P26" s="25">
        <v>1</v>
      </c>
      <c r="Q26" s="25">
        <v>1</v>
      </c>
      <c r="R26" s="25">
        <v>0</v>
      </c>
      <c r="S26" s="25">
        <v>0</v>
      </c>
      <c r="T26" s="25">
        <v>1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1.7</v>
      </c>
      <c r="AH26" s="25">
        <v>1.6</v>
      </c>
      <c r="AI26" s="25">
        <v>1.29</v>
      </c>
      <c r="AJ26" s="25">
        <v>9.1999999999999998E-2</v>
      </c>
      <c r="AK26" s="25">
        <v>0.18</v>
      </c>
      <c r="AL26" s="25">
        <v>1</v>
      </c>
      <c r="AM26" s="25">
        <v>1</v>
      </c>
      <c r="AN26" s="25">
        <v>0.2</v>
      </c>
      <c r="AO26" s="25">
        <v>1.5</v>
      </c>
      <c r="AP26" s="25">
        <v>1</v>
      </c>
      <c r="AQ26" s="25">
        <v>1</v>
      </c>
      <c r="AR26" s="25">
        <v>1</v>
      </c>
      <c r="AS26" s="25">
        <v>1</v>
      </c>
      <c r="AT26" s="25">
        <v>1</v>
      </c>
      <c r="AU26" s="25">
        <v>100</v>
      </c>
      <c r="AV26" s="25">
        <v>1</v>
      </c>
      <c r="AW26" s="25">
        <v>1</v>
      </c>
      <c r="AX26" s="25">
        <v>1</v>
      </c>
    </row>
    <row r="27" spans="1:50">
      <c r="A27" s="25" t="str">
        <f>'Форма 4'!A368</f>
        <v>19.</v>
      </c>
      <c r="B27" s="25">
        <v>1</v>
      </c>
      <c r="C27" s="25">
        <v>1</v>
      </c>
      <c r="D27" s="25">
        <v>1</v>
      </c>
      <c r="E27" s="25">
        <v>1</v>
      </c>
      <c r="F27" s="25">
        <v>1</v>
      </c>
      <c r="G27" s="25">
        <v>1</v>
      </c>
      <c r="H27" s="25">
        <v>1</v>
      </c>
      <c r="I27" s="25">
        <v>1</v>
      </c>
      <c r="J27" s="25">
        <v>1</v>
      </c>
      <c r="K27" s="25">
        <v>0</v>
      </c>
      <c r="L27" s="25">
        <v>0</v>
      </c>
      <c r="M27" s="25">
        <v>100</v>
      </c>
      <c r="N27" s="25">
        <v>0</v>
      </c>
      <c r="O27" s="25">
        <v>0</v>
      </c>
      <c r="P27" s="25">
        <v>1</v>
      </c>
      <c r="Q27" s="25">
        <v>1</v>
      </c>
      <c r="R27" s="25">
        <v>0</v>
      </c>
      <c r="S27" s="25">
        <v>0</v>
      </c>
      <c r="T27" s="25">
        <v>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1.7</v>
      </c>
      <c r="AH27" s="25">
        <v>1.6</v>
      </c>
      <c r="AI27" s="25">
        <v>1.29</v>
      </c>
      <c r="AJ27" s="25">
        <v>9.1999999999999998E-2</v>
      </c>
      <c r="AK27" s="25">
        <v>0.18</v>
      </c>
      <c r="AL27" s="25">
        <v>1</v>
      </c>
      <c r="AM27" s="25">
        <v>1</v>
      </c>
      <c r="AN27" s="25">
        <v>0.2</v>
      </c>
      <c r="AO27" s="25">
        <v>1.5</v>
      </c>
      <c r="AP27" s="25">
        <v>1</v>
      </c>
      <c r="AQ27" s="25">
        <v>1</v>
      </c>
      <c r="AR27" s="25">
        <v>1</v>
      </c>
      <c r="AS27" s="25">
        <v>1</v>
      </c>
      <c r="AT27" s="25">
        <v>1</v>
      </c>
      <c r="AU27" s="25">
        <v>100</v>
      </c>
      <c r="AV27" s="25">
        <v>1</v>
      </c>
      <c r="AW27" s="25">
        <v>1</v>
      </c>
      <c r="AX27" s="25">
        <v>1</v>
      </c>
    </row>
    <row r="28" spans="1:50">
      <c r="A28" s="25" t="str">
        <f>'Форма 4'!A387</f>
        <v>20.</v>
      </c>
      <c r="B28" s="25">
        <v>1</v>
      </c>
      <c r="C28" s="25">
        <v>1</v>
      </c>
      <c r="D28" s="25">
        <v>1</v>
      </c>
      <c r="E28" s="25">
        <v>1</v>
      </c>
      <c r="F28" s="25">
        <v>1</v>
      </c>
      <c r="G28" s="25">
        <v>1</v>
      </c>
      <c r="H28" s="25">
        <v>1</v>
      </c>
      <c r="I28" s="25">
        <v>1</v>
      </c>
      <c r="J28" s="25">
        <v>1</v>
      </c>
      <c r="K28" s="25">
        <v>0</v>
      </c>
      <c r="L28" s="25">
        <v>0</v>
      </c>
      <c r="M28" s="25">
        <v>100</v>
      </c>
      <c r="N28" s="25">
        <v>0</v>
      </c>
      <c r="O28" s="25">
        <v>0</v>
      </c>
      <c r="P28" s="25">
        <v>1</v>
      </c>
      <c r="Q28" s="25">
        <v>1</v>
      </c>
      <c r="R28" s="25">
        <v>0</v>
      </c>
      <c r="S28" s="25">
        <v>0</v>
      </c>
      <c r="T28" s="25">
        <v>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1.7</v>
      </c>
      <c r="AH28" s="25">
        <v>1.6</v>
      </c>
      <c r="AI28" s="25">
        <v>1.29</v>
      </c>
      <c r="AJ28" s="25">
        <v>9.1999999999999998E-2</v>
      </c>
      <c r="AK28" s="25">
        <v>0.18</v>
      </c>
      <c r="AL28" s="25">
        <v>1</v>
      </c>
      <c r="AM28" s="25">
        <v>1</v>
      </c>
      <c r="AN28" s="25">
        <v>0.2</v>
      </c>
      <c r="AO28" s="25">
        <v>1.5</v>
      </c>
      <c r="AP28" s="25">
        <v>1</v>
      </c>
      <c r="AQ28" s="25">
        <v>1</v>
      </c>
      <c r="AR28" s="25">
        <v>1</v>
      </c>
      <c r="AS28" s="25">
        <v>1</v>
      </c>
      <c r="AT28" s="25">
        <v>1</v>
      </c>
      <c r="AU28" s="25">
        <v>100</v>
      </c>
      <c r="AV28" s="25">
        <v>1</v>
      </c>
      <c r="AW28" s="25">
        <v>1</v>
      </c>
      <c r="AX28" s="25">
        <v>1</v>
      </c>
    </row>
    <row r="29" spans="1:50">
      <c r="A29" s="25" t="str">
        <f>'Форма 4'!A407</f>
        <v>21.</v>
      </c>
      <c r="B29" s="25">
        <v>1</v>
      </c>
      <c r="C29" s="25">
        <v>1</v>
      </c>
      <c r="D29" s="25">
        <v>1</v>
      </c>
      <c r="E29" s="25">
        <v>1</v>
      </c>
      <c r="F29" s="25">
        <v>1</v>
      </c>
      <c r="G29" s="25">
        <v>1</v>
      </c>
      <c r="H29" s="25">
        <v>1</v>
      </c>
      <c r="I29" s="25">
        <v>1</v>
      </c>
      <c r="J29" s="25">
        <v>1</v>
      </c>
      <c r="K29" s="25">
        <v>0</v>
      </c>
      <c r="L29" s="25">
        <v>0</v>
      </c>
      <c r="M29" s="25">
        <v>100</v>
      </c>
      <c r="N29" s="25">
        <v>0</v>
      </c>
      <c r="O29" s="25">
        <v>0</v>
      </c>
      <c r="P29" s="25">
        <v>1</v>
      </c>
      <c r="Q29" s="25">
        <v>1</v>
      </c>
      <c r="R29" s="25">
        <v>0</v>
      </c>
      <c r="S29" s="25">
        <v>0</v>
      </c>
      <c r="T29" s="25">
        <v>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1.7</v>
      </c>
      <c r="AH29" s="25">
        <v>1.6</v>
      </c>
      <c r="AI29" s="25">
        <v>1.29</v>
      </c>
      <c r="AJ29" s="25">
        <v>9.1999999999999998E-2</v>
      </c>
      <c r="AK29" s="25">
        <v>0.18</v>
      </c>
      <c r="AL29" s="25">
        <v>1</v>
      </c>
      <c r="AM29" s="25">
        <v>1</v>
      </c>
      <c r="AN29" s="25">
        <v>0.2</v>
      </c>
      <c r="AO29" s="25">
        <v>1.5</v>
      </c>
      <c r="AP29" s="25">
        <v>1</v>
      </c>
      <c r="AQ29" s="25">
        <v>1</v>
      </c>
      <c r="AR29" s="25">
        <v>1</v>
      </c>
      <c r="AS29" s="25">
        <v>1</v>
      </c>
      <c r="AT29" s="25">
        <v>1</v>
      </c>
      <c r="AU29" s="25">
        <v>100</v>
      </c>
      <c r="AV29" s="25">
        <v>1</v>
      </c>
      <c r="AW29" s="25">
        <v>1</v>
      </c>
      <c r="AX29" s="25">
        <v>1</v>
      </c>
    </row>
    <row r="30" spans="1:50">
      <c r="A30" s="25" t="str">
        <f>'Форма 4'!A426</f>
        <v>22.</v>
      </c>
      <c r="B30" s="25">
        <v>1</v>
      </c>
      <c r="C30" s="25">
        <v>1</v>
      </c>
      <c r="D30" s="25">
        <v>1</v>
      </c>
      <c r="E30" s="25">
        <v>1</v>
      </c>
      <c r="F30" s="25">
        <v>1</v>
      </c>
      <c r="G30" s="25">
        <v>1</v>
      </c>
      <c r="H30" s="25">
        <v>1</v>
      </c>
      <c r="I30" s="25">
        <v>1</v>
      </c>
      <c r="J30" s="25">
        <v>1</v>
      </c>
      <c r="K30" s="25">
        <v>0</v>
      </c>
      <c r="L30" s="25">
        <v>0</v>
      </c>
      <c r="M30" s="25">
        <v>100</v>
      </c>
      <c r="N30" s="25">
        <v>0</v>
      </c>
      <c r="O30" s="25">
        <v>0</v>
      </c>
      <c r="P30" s="25">
        <v>1</v>
      </c>
      <c r="Q30" s="25">
        <v>1</v>
      </c>
      <c r="R30" s="25">
        <v>0</v>
      </c>
      <c r="S30" s="25">
        <v>0</v>
      </c>
      <c r="T30" s="25">
        <v>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1.7</v>
      </c>
      <c r="AH30" s="25">
        <v>1.6</v>
      </c>
      <c r="AI30" s="25">
        <v>1.29</v>
      </c>
      <c r="AJ30" s="25">
        <v>9.1999999999999998E-2</v>
      </c>
      <c r="AK30" s="25">
        <v>0.18</v>
      </c>
      <c r="AL30" s="25">
        <v>1</v>
      </c>
      <c r="AM30" s="25">
        <v>1</v>
      </c>
      <c r="AN30" s="25">
        <v>0.2</v>
      </c>
      <c r="AO30" s="25">
        <v>1.5</v>
      </c>
      <c r="AP30" s="25">
        <v>1</v>
      </c>
      <c r="AQ30" s="25">
        <v>1</v>
      </c>
      <c r="AR30" s="25">
        <v>1</v>
      </c>
      <c r="AS30" s="25">
        <v>1</v>
      </c>
      <c r="AT30" s="25">
        <v>1</v>
      </c>
      <c r="AU30" s="25">
        <v>100</v>
      </c>
      <c r="AV30" s="25">
        <v>1</v>
      </c>
      <c r="AW30" s="25">
        <v>1</v>
      </c>
      <c r="AX30" s="25">
        <v>1</v>
      </c>
    </row>
    <row r="31" spans="1:50">
      <c r="A31" s="25" t="str">
        <f>'Форма 4'!A446</f>
        <v>24.</v>
      </c>
      <c r="B31" s="25">
        <v>1</v>
      </c>
      <c r="C31" s="25">
        <v>1</v>
      </c>
      <c r="D31" s="25">
        <v>1</v>
      </c>
      <c r="E31" s="25">
        <v>1</v>
      </c>
      <c r="F31" s="25">
        <v>1</v>
      </c>
      <c r="G31" s="25">
        <v>1</v>
      </c>
      <c r="H31" s="25">
        <v>1</v>
      </c>
      <c r="I31" s="25">
        <v>1</v>
      </c>
      <c r="J31" s="25">
        <v>1</v>
      </c>
      <c r="K31" s="25">
        <v>0</v>
      </c>
      <c r="L31" s="25">
        <v>0</v>
      </c>
      <c r="M31" s="25">
        <v>100</v>
      </c>
      <c r="N31" s="25">
        <v>0</v>
      </c>
      <c r="O31" s="25">
        <v>0</v>
      </c>
      <c r="P31" s="25">
        <v>1</v>
      </c>
      <c r="Q31" s="25">
        <v>1</v>
      </c>
      <c r="R31" s="25">
        <v>0</v>
      </c>
      <c r="S31" s="25">
        <v>0</v>
      </c>
      <c r="T31" s="25">
        <v>1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1.7</v>
      </c>
      <c r="AH31" s="25">
        <v>1.6</v>
      </c>
      <c r="AI31" s="25">
        <v>1.29</v>
      </c>
      <c r="AJ31" s="25">
        <v>9.1999999999999998E-2</v>
      </c>
      <c r="AK31" s="25">
        <v>0.18</v>
      </c>
      <c r="AL31" s="25">
        <v>1</v>
      </c>
      <c r="AM31" s="25">
        <v>1</v>
      </c>
      <c r="AN31" s="25">
        <v>0.2</v>
      </c>
      <c r="AO31" s="25">
        <v>1.5</v>
      </c>
      <c r="AP31" s="25">
        <v>1</v>
      </c>
      <c r="AQ31" s="25">
        <v>1</v>
      </c>
      <c r="AR31" s="25">
        <v>1</v>
      </c>
      <c r="AS31" s="25">
        <v>1</v>
      </c>
      <c r="AT31" s="25">
        <v>1</v>
      </c>
      <c r="AU31" s="25">
        <v>100</v>
      </c>
      <c r="AV31" s="25">
        <v>1</v>
      </c>
      <c r="AW31" s="25">
        <v>1</v>
      </c>
      <c r="AX31" s="25">
        <v>1</v>
      </c>
    </row>
    <row r="32" spans="1:50">
      <c r="A32" s="25" t="str">
        <f>'Форма 4'!A465</f>
        <v>25.</v>
      </c>
      <c r="B32" s="25">
        <v>1</v>
      </c>
      <c r="C32" s="25">
        <v>1</v>
      </c>
      <c r="D32" s="25">
        <v>1</v>
      </c>
      <c r="E32" s="25">
        <v>1</v>
      </c>
      <c r="F32" s="25">
        <v>1</v>
      </c>
      <c r="G32" s="25">
        <v>1</v>
      </c>
      <c r="H32" s="25">
        <v>1</v>
      </c>
      <c r="I32" s="25">
        <v>1</v>
      </c>
      <c r="J32" s="25">
        <v>1</v>
      </c>
      <c r="K32" s="25">
        <v>0</v>
      </c>
      <c r="L32" s="25">
        <v>0</v>
      </c>
      <c r="M32" s="25">
        <v>100</v>
      </c>
      <c r="N32" s="25">
        <v>0</v>
      </c>
      <c r="O32" s="25">
        <v>0</v>
      </c>
      <c r="P32" s="25">
        <v>1</v>
      </c>
      <c r="Q32" s="25">
        <v>1</v>
      </c>
      <c r="R32" s="25">
        <v>0</v>
      </c>
      <c r="S32" s="25">
        <v>0</v>
      </c>
      <c r="T32" s="25">
        <v>1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1.7</v>
      </c>
      <c r="AH32" s="25">
        <v>1.6</v>
      </c>
      <c r="AI32" s="25">
        <v>1.29</v>
      </c>
      <c r="AJ32" s="25">
        <v>9.1999999999999998E-2</v>
      </c>
      <c r="AK32" s="25">
        <v>0.18</v>
      </c>
      <c r="AL32" s="25">
        <v>1</v>
      </c>
      <c r="AM32" s="25">
        <v>1</v>
      </c>
      <c r="AN32" s="25">
        <v>0.2</v>
      </c>
      <c r="AO32" s="25">
        <v>1.5</v>
      </c>
      <c r="AP32" s="25">
        <v>1</v>
      </c>
      <c r="AQ32" s="25">
        <v>1</v>
      </c>
      <c r="AR32" s="25">
        <v>1</v>
      </c>
      <c r="AS32" s="25">
        <v>1</v>
      </c>
      <c r="AT32" s="25">
        <v>1</v>
      </c>
      <c r="AU32" s="25">
        <v>100</v>
      </c>
      <c r="AV32" s="25">
        <v>1</v>
      </c>
      <c r="AW32" s="25">
        <v>1</v>
      </c>
      <c r="AX32" s="25">
        <v>1</v>
      </c>
    </row>
    <row r="33" spans="1:50">
      <c r="A33" s="25" t="str">
        <f>'Форма 4'!A483</f>
        <v>26.</v>
      </c>
      <c r="B33" s="25">
        <v>1</v>
      </c>
      <c r="C33" s="25">
        <v>1</v>
      </c>
      <c r="D33" s="25">
        <v>1</v>
      </c>
      <c r="E33" s="25">
        <v>1</v>
      </c>
      <c r="F33" s="25">
        <v>1</v>
      </c>
      <c r="G33" s="25">
        <v>1</v>
      </c>
      <c r="H33" s="25">
        <v>1</v>
      </c>
      <c r="I33" s="25">
        <v>1</v>
      </c>
      <c r="J33" s="25">
        <v>1</v>
      </c>
      <c r="K33" s="25">
        <v>0</v>
      </c>
      <c r="L33" s="25">
        <v>0</v>
      </c>
      <c r="M33" s="25">
        <v>100</v>
      </c>
      <c r="N33" s="25">
        <v>0</v>
      </c>
      <c r="O33" s="25">
        <v>0</v>
      </c>
      <c r="P33" s="25">
        <v>1</v>
      </c>
      <c r="Q33" s="25">
        <v>1</v>
      </c>
      <c r="R33" s="25">
        <v>0</v>
      </c>
      <c r="S33" s="25">
        <v>0</v>
      </c>
      <c r="T33" s="25">
        <v>1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1.7</v>
      </c>
      <c r="AH33" s="25">
        <v>1.6</v>
      </c>
      <c r="AI33" s="25">
        <v>1.29</v>
      </c>
      <c r="AJ33" s="25">
        <v>9.1999999999999998E-2</v>
      </c>
      <c r="AK33" s="25">
        <v>0.18</v>
      </c>
      <c r="AL33" s="25">
        <v>1</v>
      </c>
      <c r="AM33" s="25">
        <v>1</v>
      </c>
      <c r="AN33" s="25">
        <v>0.2</v>
      </c>
      <c r="AO33" s="25">
        <v>1.5</v>
      </c>
      <c r="AP33" s="25">
        <v>1</v>
      </c>
      <c r="AQ33" s="25">
        <v>1</v>
      </c>
      <c r="AR33" s="25">
        <v>1</v>
      </c>
      <c r="AS33" s="25">
        <v>1</v>
      </c>
      <c r="AT33" s="25">
        <v>1</v>
      </c>
      <c r="AU33" s="25">
        <v>100</v>
      </c>
      <c r="AV33" s="25">
        <v>1</v>
      </c>
      <c r="AW33" s="25">
        <v>1</v>
      </c>
      <c r="AX33" s="25">
        <v>1</v>
      </c>
    </row>
    <row r="35" spans="1:50">
      <c r="B35" s="81" t="s">
        <v>223</v>
      </c>
      <c r="C35" s="81"/>
      <c r="D35" s="81"/>
      <c r="E35" s="81"/>
      <c r="F35" s="81"/>
      <c r="G35" s="81"/>
      <c r="H35" s="81"/>
      <c r="I35" s="81"/>
      <c r="J35" s="81"/>
      <c r="K35" s="81"/>
    </row>
    <row r="36" spans="1:50">
      <c r="B36" s="81"/>
      <c r="C36" s="81"/>
      <c r="D36" s="81"/>
      <c r="E36" s="81"/>
      <c r="F36" s="81"/>
      <c r="G36" s="81"/>
      <c r="H36" s="81"/>
      <c r="I36" s="81"/>
      <c r="J36" s="81"/>
      <c r="K36" s="81"/>
    </row>
    <row r="37" spans="1:50">
      <c r="A37" s="25" t="str">
        <f>'Форма 4'!A663</f>
        <v>27.</v>
      </c>
      <c r="B37" s="25">
        <v>1</v>
      </c>
      <c r="C37" s="25">
        <v>1</v>
      </c>
      <c r="D37" s="25">
        <v>1</v>
      </c>
      <c r="E37" s="25">
        <v>1</v>
      </c>
      <c r="F37" s="25">
        <v>1</v>
      </c>
      <c r="G37" s="25">
        <v>1</v>
      </c>
      <c r="H37" s="25">
        <v>1</v>
      </c>
      <c r="I37" s="25">
        <v>1</v>
      </c>
      <c r="J37" s="25">
        <v>1</v>
      </c>
      <c r="K37" s="25">
        <v>0</v>
      </c>
      <c r="L37" s="25">
        <v>0</v>
      </c>
      <c r="M37" s="25">
        <v>100</v>
      </c>
      <c r="N37" s="25">
        <v>0</v>
      </c>
      <c r="O37" s="25">
        <v>0</v>
      </c>
      <c r="P37" s="25">
        <v>1</v>
      </c>
      <c r="Q37" s="25">
        <v>1</v>
      </c>
      <c r="R37" s="25">
        <v>0</v>
      </c>
      <c r="S37" s="25">
        <v>0</v>
      </c>
      <c r="T37" s="25">
        <v>1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1.7</v>
      </c>
      <c r="AH37" s="25">
        <v>1.6</v>
      </c>
      <c r="AI37" s="25">
        <v>1.29</v>
      </c>
      <c r="AJ37" s="25">
        <v>9.1999999999999998E-2</v>
      </c>
      <c r="AK37" s="25">
        <v>0.18</v>
      </c>
      <c r="AL37" s="25">
        <v>1</v>
      </c>
      <c r="AM37" s="25">
        <v>1</v>
      </c>
      <c r="AN37" s="25">
        <v>0.2</v>
      </c>
      <c r="AO37" s="25">
        <v>1.5</v>
      </c>
      <c r="AP37" s="25">
        <v>1</v>
      </c>
      <c r="AQ37" s="25">
        <v>1</v>
      </c>
      <c r="AR37" s="25">
        <v>1</v>
      </c>
      <c r="AS37" s="25">
        <v>1</v>
      </c>
      <c r="AT37" s="25">
        <v>1</v>
      </c>
      <c r="AU37" s="25">
        <v>100</v>
      </c>
      <c r="AV37" s="25">
        <v>1</v>
      </c>
      <c r="AW37" s="25">
        <v>1</v>
      </c>
      <c r="AX37" s="25">
        <v>1</v>
      </c>
    </row>
    <row r="38" spans="1:50">
      <c r="A38" s="25" t="str">
        <f>'Форма 4'!A681</f>
        <v>28.</v>
      </c>
      <c r="B38" s="25">
        <v>1</v>
      </c>
      <c r="C38" s="25">
        <v>1</v>
      </c>
      <c r="D38" s="25">
        <v>1</v>
      </c>
      <c r="E38" s="25">
        <v>1</v>
      </c>
      <c r="F38" s="25">
        <v>1</v>
      </c>
      <c r="G38" s="25">
        <v>1</v>
      </c>
      <c r="H38" s="25">
        <v>1</v>
      </c>
      <c r="I38" s="25">
        <v>1</v>
      </c>
      <c r="J38" s="25">
        <v>1</v>
      </c>
      <c r="K38" s="25">
        <v>0</v>
      </c>
      <c r="L38" s="25">
        <v>0</v>
      </c>
      <c r="M38" s="25">
        <v>100</v>
      </c>
      <c r="N38" s="25">
        <v>0</v>
      </c>
      <c r="O38" s="25">
        <v>0</v>
      </c>
      <c r="P38" s="25">
        <v>1</v>
      </c>
      <c r="Q38" s="25">
        <v>1</v>
      </c>
      <c r="R38" s="25">
        <v>0</v>
      </c>
      <c r="S38" s="25">
        <v>0</v>
      </c>
      <c r="T38" s="25">
        <v>1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1.7</v>
      </c>
      <c r="AH38" s="25">
        <v>1.6</v>
      </c>
      <c r="AI38" s="25">
        <v>1.29</v>
      </c>
      <c r="AJ38" s="25">
        <v>9.1999999999999998E-2</v>
      </c>
      <c r="AK38" s="25">
        <v>0.18</v>
      </c>
      <c r="AL38" s="25">
        <v>1</v>
      </c>
      <c r="AM38" s="25">
        <v>1</v>
      </c>
      <c r="AN38" s="25">
        <v>0.2</v>
      </c>
      <c r="AO38" s="25">
        <v>1.5</v>
      </c>
      <c r="AP38" s="25">
        <v>1</v>
      </c>
      <c r="AQ38" s="25">
        <v>1</v>
      </c>
      <c r="AR38" s="25">
        <v>1</v>
      </c>
      <c r="AS38" s="25">
        <v>1</v>
      </c>
      <c r="AT38" s="25">
        <v>1</v>
      </c>
      <c r="AU38" s="25">
        <v>100</v>
      </c>
      <c r="AV38" s="25">
        <v>1</v>
      </c>
      <c r="AW38" s="25">
        <v>1</v>
      </c>
      <c r="AX38" s="25">
        <v>1</v>
      </c>
    </row>
    <row r="39" spans="1:50">
      <c r="A39" s="25" t="str">
        <f>'Форма 4'!A699</f>
        <v>29.</v>
      </c>
      <c r="B39" s="25">
        <v>1</v>
      </c>
      <c r="C39" s="25">
        <v>1</v>
      </c>
      <c r="D39" s="25">
        <v>1</v>
      </c>
      <c r="E39" s="25">
        <v>1</v>
      </c>
      <c r="F39" s="25">
        <v>1</v>
      </c>
      <c r="G39" s="25">
        <v>1</v>
      </c>
      <c r="H39" s="25">
        <v>1</v>
      </c>
      <c r="I39" s="25">
        <v>1</v>
      </c>
      <c r="J39" s="25">
        <v>1</v>
      </c>
      <c r="K39" s="25">
        <v>0</v>
      </c>
      <c r="L39" s="25">
        <v>0</v>
      </c>
      <c r="M39" s="25">
        <v>100</v>
      </c>
      <c r="N39" s="25">
        <v>0</v>
      </c>
      <c r="O39" s="25">
        <v>0</v>
      </c>
      <c r="P39" s="25">
        <v>1</v>
      </c>
      <c r="Q39" s="25">
        <v>1</v>
      </c>
      <c r="R39" s="25">
        <v>0</v>
      </c>
      <c r="S39" s="25">
        <v>0</v>
      </c>
      <c r="T39" s="25">
        <v>1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1.7</v>
      </c>
      <c r="AH39" s="25">
        <v>1.6</v>
      </c>
      <c r="AI39" s="25">
        <v>1.29</v>
      </c>
      <c r="AJ39" s="25">
        <v>9.1999999999999998E-2</v>
      </c>
      <c r="AK39" s="25">
        <v>0.18</v>
      </c>
      <c r="AL39" s="25">
        <v>1</v>
      </c>
      <c r="AM39" s="25">
        <v>1</v>
      </c>
      <c r="AN39" s="25">
        <v>0.2</v>
      </c>
      <c r="AO39" s="25">
        <v>1.5</v>
      </c>
      <c r="AP39" s="25">
        <v>1</v>
      </c>
      <c r="AQ39" s="25">
        <v>1</v>
      </c>
      <c r="AR39" s="25">
        <v>1</v>
      </c>
      <c r="AS39" s="25">
        <v>1</v>
      </c>
      <c r="AT39" s="25">
        <v>1</v>
      </c>
      <c r="AU39" s="25">
        <v>100</v>
      </c>
      <c r="AV39" s="25">
        <v>1</v>
      </c>
      <c r="AW39" s="25">
        <v>1</v>
      </c>
      <c r="AX39" s="25">
        <v>1</v>
      </c>
    </row>
    <row r="40" spans="1:50">
      <c r="A40" s="25" t="str">
        <f>'Форма 4'!A717</f>
        <v>30.</v>
      </c>
      <c r="B40" s="25">
        <v>1</v>
      </c>
      <c r="C40" s="25">
        <v>1</v>
      </c>
      <c r="D40" s="25">
        <v>1</v>
      </c>
      <c r="E40" s="25">
        <v>1</v>
      </c>
      <c r="F40" s="25">
        <v>1</v>
      </c>
      <c r="G40" s="25">
        <v>1</v>
      </c>
      <c r="H40" s="25">
        <v>1</v>
      </c>
      <c r="I40" s="25">
        <v>1</v>
      </c>
      <c r="J40" s="25">
        <v>1</v>
      </c>
      <c r="K40" s="25">
        <v>0</v>
      </c>
      <c r="L40" s="25">
        <v>0</v>
      </c>
      <c r="M40" s="25">
        <v>100</v>
      </c>
      <c r="N40" s="25">
        <v>0</v>
      </c>
      <c r="O40" s="25">
        <v>0</v>
      </c>
      <c r="P40" s="25">
        <v>1</v>
      </c>
      <c r="Q40" s="25">
        <v>1</v>
      </c>
      <c r="R40" s="25">
        <v>0</v>
      </c>
      <c r="S40" s="25">
        <v>0</v>
      </c>
      <c r="T40" s="25">
        <v>1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1.7</v>
      </c>
      <c r="AH40" s="25">
        <v>1.6</v>
      </c>
      <c r="AI40" s="25">
        <v>1.29</v>
      </c>
      <c r="AJ40" s="25">
        <v>9.1999999999999998E-2</v>
      </c>
      <c r="AK40" s="25">
        <v>0.18</v>
      </c>
      <c r="AL40" s="25">
        <v>1</v>
      </c>
      <c r="AM40" s="25">
        <v>1</v>
      </c>
      <c r="AN40" s="25">
        <v>0.2</v>
      </c>
      <c r="AO40" s="25">
        <v>1.5</v>
      </c>
      <c r="AP40" s="25">
        <v>1</v>
      </c>
      <c r="AQ40" s="25">
        <v>1</v>
      </c>
      <c r="AR40" s="25">
        <v>1</v>
      </c>
      <c r="AS40" s="25">
        <v>1</v>
      </c>
      <c r="AT40" s="25">
        <v>1</v>
      </c>
      <c r="AU40" s="25">
        <v>100</v>
      </c>
      <c r="AV40" s="25">
        <v>1</v>
      </c>
      <c r="AW40" s="25">
        <v>1</v>
      </c>
      <c r="AX40" s="25">
        <v>1</v>
      </c>
    </row>
    <row r="41" spans="1:50">
      <c r="A41" s="25" t="str">
        <f>'Форма 4'!A735</f>
        <v>31.</v>
      </c>
      <c r="B41" s="25">
        <v>1</v>
      </c>
      <c r="C41" s="25">
        <v>1</v>
      </c>
      <c r="D41" s="25">
        <v>1</v>
      </c>
      <c r="E41" s="25">
        <v>1</v>
      </c>
      <c r="F41" s="25">
        <v>1</v>
      </c>
      <c r="G41" s="25">
        <v>1</v>
      </c>
      <c r="H41" s="25">
        <v>1</v>
      </c>
      <c r="I41" s="25">
        <v>1</v>
      </c>
      <c r="J41" s="25">
        <v>1</v>
      </c>
      <c r="K41" s="25">
        <v>0</v>
      </c>
      <c r="L41" s="25">
        <v>0</v>
      </c>
      <c r="M41" s="25">
        <v>100</v>
      </c>
      <c r="N41" s="25">
        <v>0</v>
      </c>
      <c r="O41" s="25">
        <v>0</v>
      </c>
      <c r="P41" s="25">
        <v>1</v>
      </c>
      <c r="Q41" s="25">
        <v>1</v>
      </c>
      <c r="R41" s="25">
        <v>0</v>
      </c>
      <c r="S41" s="25">
        <v>0</v>
      </c>
      <c r="T41" s="25">
        <v>1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1.7</v>
      </c>
      <c r="AH41" s="25">
        <v>1.6</v>
      </c>
      <c r="AI41" s="25">
        <v>1.29</v>
      </c>
      <c r="AJ41" s="25">
        <v>9.1999999999999998E-2</v>
      </c>
      <c r="AK41" s="25">
        <v>0.18</v>
      </c>
      <c r="AL41" s="25">
        <v>1</v>
      </c>
      <c r="AM41" s="25">
        <v>1</v>
      </c>
      <c r="AN41" s="25">
        <v>0.2</v>
      </c>
      <c r="AO41" s="25">
        <v>1.5</v>
      </c>
      <c r="AP41" s="25">
        <v>1</v>
      </c>
      <c r="AQ41" s="25">
        <v>1</v>
      </c>
      <c r="AR41" s="25">
        <v>1</v>
      </c>
      <c r="AS41" s="25">
        <v>1</v>
      </c>
      <c r="AT41" s="25">
        <v>1</v>
      </c>
      <c r="AU41" s="25">
        <v>100</v>
      </c>
      <c r="AV41" s="25">
        <v>1</v>
      </c>
      <c r="AW41" s="25">
        <v>1</v>
      </c>
      <c r="AX41" s="25">
        <v>1</v>
      </c>
    </row>
    <row r="42" spans="1:50">
      <c r="A42" s="25" t="str">
        <f>'Форма 4'!A753</f>
        <v>32.</v>
      </c>
      <c r="B42" s="25">
        <v>1</v>
      </c>
      <c r="C42" s="25">
        <v>1</v>
      </c>
      <c r="D42" s="25">
        <v>1</v>
      </c>
      <c r="E42" s="25">
        <v>1</v>
      </c>
      <c r="F42" s="25">
        <v>1</v>
      </c>
      <c r="G42" s="25">
        <v>1</v>
      </c>
      <c r="H42" s="25">
        <v>1</v>
      </c>
      <c r="I42" s="25">
        <v>1</v>
      </c>
      <c r="J42" s="25">
        <v>1</v>
      </c>
      <c r="K42" s="25">
        <v>0</v>
      </c>
      <c r="L42" s="25">
        <v>0</v>
      </c>
      <c r="M42" s="25">
        <v>100</v>
      </c>
      <c r="N42" s="25">
        <v>0</v>
      </c>
      <c r="O42" s="25">
        <v>0</v>
      </c>
      <c r="P42" s="25">
        <v>1</v>
      </c>
      <c r="Q42" s="25">
        <v>1</v>
      </c>
      <c r="R42" s="25">
        <v>0</v>
      </c>
      <c r="S42" s="25">
        <v>0</v>
      </c>
      <c r="T42" s="25">
        <v>1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1.7</v>
      </c>
      <c r="AH42" s="25">
        <v>1.6</v>
      </c>
      <c r="AI42" s="25">
        <v>1.29</v>
      </c>
      <c r="AJ42" s="25">
        <v>9.1999999999999998E-2</v>
      </c>
      <c r="AK42" s="25">
        <v>0.18</v>
      </c>
      <c r="AL42" s="25">
        <v>1</v>
      </c>
      <c r="AM42" s="25">
        <v>1</v>
      </c>
      <c r="AN42" s="25">
        <v>0.2</v>
      </c>
      <c r="AO42" s="25">
        <v>1.5</v>
      </c>
      <c r="AP42" s="25">
        <v>1</v>
      </c>
      <c r="AQ42" s="25">
        <v>1</v>
      </c>
      <c r="AR42" s="25">
        <v>1</v>
      </c>
      <c r="AS42" s="25">
        <v>1</v>
      </c>
      <c r="AT42" s="25">
        <v>1</v>
      </c>
      <c r="AU42" s="25">
        <v>100</v>
      </c>
      <c r="AV42" s="25">
        <v>1</v>
      </c>
      <c r="AW42" s="25">
        <v>1</v>
      </c>
      <c r="AX42" s="25">
        <v>1</v>
      </c>
    </row>
    <row r="43" spans="1:50">
      <c r="A43" s="25" t="str">
        <f>'Форма 4'!A772</f>
        <v>33.</v>
      </c>
      <c r="B43" s="25">
        <v>1</v>
      </c>
      <c r="C43" s="25">
        <v>1</v>
      </c>
      <c r="D43" s="25">
        <v>1</v>
      </c>
      <c r="E43" s="25">
        <v>1</v>
      </c>
      <c r="F43" s="25">
        <v>1</v>
      </c>
      <c r="G43" s="25">
        <v>1</v>
      </c>
      <c r="H43" s="25">
        <v>1</v>
      </c>
      <c r="I43" s="25">
        <v>1</v>
      </c>
      <c r="J43" s="25">
        <v>1</v>
      </c>
      <c r="K43" s="25">
        <v>0</v>
      </c>
      <c r="L43" s="25">
        <v>0</v>
      </c>
      <c r="M43" s="25">
        <v>100</v>
      </c>
      <c r="N43" s="25">
        <v>0</v>
      </c>
      <c r="O43" s="25">
        <v>0</v>
      </c>
      <c r="P43" s="25">
        <v>1</v>
      </c>
      <c r="Q43" s="25">
        <v>1</v>
      </c>
      <c r="R43" s="25">
        <v>0</v>
      </c>
      <c r="S43" s="25">
        <v>0</v>
      </c>
      <c r="T43" s="25">
        <v>1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1.7</v>
      </c>
      <c r="AH43" s="25">
        <v>1.6</v>
      </c>
      <c r="AI43" s="25">
        <v>1.29</v>
      </c>
      <c r="AJ43" s="25">
        <v>9.1999999999999998E-2</v>
      </c>
      <c r="AK43" s="25">
        <v>0.18</v>
      </c>
      <c r="AL43" s="25">
        <v>1</v>
      </c>
      <c r="AM43" s="25">
        <v>1</v>
      </c>
      <c r="AN43" s="25">
        <v>0.2</v>
      </c>
      <c r="AO43" s="25">
        <v>1.5</v>
      </c>
      <c r="AP43" s="25">
        <v>1</v>
      </c>
      <c r="AQ43" s="25">
        <v>1</v>
      </c>
      <c r="AR43" s="25">
        <v>1</v>
      </c>
      <c r="AS43" s="25">
        <v>1</v>
      </c>
      <c r="AT43" s="25">
        <v>1</v>
      </c>
      <c r="AU43" s="25">
        <v>100</v>
      </c>
      <c r="AV43" s="25">
        <v>1</v>
      </c>
      <c r="AW43" s="25">
        <v>1</v>
      </c>
      <c r="AX43" s="25">
        <v>1</v>
      </c>
    </row>
    <row r="44" spans="1:50">
      <c r="A44" s="25" t="str">
        <f>'Форма 4'!A791</f>
        <v>34.</v>
      </c>
      <c r="B44" s="25">
        <v>1</v>
      </c>
      <c r="C44" s="25">
        <v>1</v>
      </c>
      <c r="D44" s="25">
        <v>1</v>
      </c>
      <c r="E44" s="25">
        <v>1</v>
      </c>
      <c r="F44" s="25">
        <v>1</v>
      </c>
      <c r="G44" s="25">
        <v>1</v>
      </c>
      <c r="H44" s="25">
        <v>1</v>
      </c>
      <c r="I44" s="25">
        <v>1</v>
      </c>
      <c r="J44" s="25">
        <v>1</v>
      </c>
      <c r="K44" s="25">
        <v>0</v>
      </c>
      <c r="L44" s="25">
        <v>0</v>
      </c>
      <c r="M44" s="25">
        <v>100</v>
      </c>
      <c r="N44" s="25">
        <v>0</v>
      </c>
      <c r="O44" s="25">
        <v>0</v>
      </c>
      <c r="P44" s="25">
        <v>1</v>
      </c>
      <c r="Q44" s="25">
        <v>1</v>
      </c>
      <c r="R44" s="25">
        <v>0</v>
      </c>
      <c r="S44" s="25">
        <v>0</v>
      </c>
      <c r="T44" s="25">
        <v>1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1.7</v>
      </c>
      <c r="AH44" s="25">
        <v>1.6</v>
      </c>
      <c r="AI44" s="25">
        <v>1.29</v>
      </c>
      <c r="AJ44" s="25">
        <v>9.1999999999999998E-2</v>
      </c>
      <c r="AK44" s="25">
        <v>0.18</v>
      </c>
      <c r="AL44" s="25">
        <v>1</v>
      </c>
      <c r="AM44" s="25">
        <v>1</v>
      </c>
      <c r="AN44" s="25">
        <v>0.2</v>
      </c>
      <c r="AO44" s="25">
        <v>1.5</v>
      </c>
      <c r="AP44" s="25">
        <v>1</v>
      </c>
      <c r="AQ44" s="25">
        <v>1</v>
      </c>
      <c r="AR44" s="25">
        <v>1</v>
      </c>
      <c r="AS44" s="25">
        <v>1</v>
      </c>
      <c r="AT44" s="25">
        <v>1</v>
      </c>
      <c r="AU44" s="25">
        <v>100</v>
      </c>
      <c r="AV44" s="25">
        <v>1</v>
      </c>
      <c r="AW44" s="25">
        <v>1</v>
      </c>
      <c r="AX44" s="25">
        <v>1</v>
      </c>
    </row>
    <row r="45" spans="1:50">
      <c r="A45" s="25" t="str">
        <f>'Форма 4'!A810</f>
        <v>35.</v>
      </c>
      <c r="B45" s="25">
        <v>1</v>
      </c>
      <c r="C45" s="25">
        <v>1</v>
      </c>
      <c r="D45" s="25">
        <v>1</v>
      </c>
      <c r="E45" s="25">
        <v>1</v>
      </c>
      <c r="F45" s="25">
        <v>1</v>
      </c>
      <c r="G45" s="25">
        <v>1</v>
      </c>
      <c r="H45" s="25">
        <v>1</v>
      </c>
      <c r="I45" s="25">
        <v>1</v>
      </c>
      <c r="J45" s="25">
        <v>1</v>
      </c>
      <c r="K45" s="25">
        <v>0</v>
      </c>
      <c r="L45" s="25">
        <v>0</v>
      </c>
      <c r="M45" s="25">
        <v>100</v>
      </c>
      <c r="N45" s="25">
        <v>0</v>
      </c>
      <c r="O45" s="25">
        <v>0</v>
      </c>
      <c r="P45" s="25">
        <v>1</v>
      </c>
      <c r="Q45" s="25">
        <v>1</v>
      </c>
      <c r="R45" s="25">
        <v>0</v>
      </c>
      <c r="S45" s="25">
        <v>0</v>
      </c>
      <c r="T45" s="25">
        <v>1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1.7</v>
      </c>
      <c r="AH45" s="25">
        <v>1.6</v>
      </c>
      <c r="AI45" s="25">
        <v>1.29</v>
      </c>
      <c r="AJ45" s="25">
        <v>9.1999999999999998E-2</v>
      </c>
      <c r="AK45" s="25">
        <v>0.18</v>
      </c>
      <c r="AL45" s="25">
        <v>1</v>
      </c>
      <c r="AM45" s="25">
        <v>1</v>
      </c>
      <c r="AN45" s="25">
        <v>0.2</v>
      </c>
      <c r="AO45" s="25">
        <v>1.5</v>
      </c>
      <c r="AP45" s="25">
        <v>1</v>
      </c>
      <c r="AQ45" s="25">
        <v>1</v>
      </c>
      <c r="AR45" s="25">
        <v>1</v>
      </c>
      <c r="AS45" s="25">
        <v>1</v>
      </c>
      <c r="AT45" s="25">
        <v>1</v>
      </c>
      <c r="AU45" s="25">
        <v>100</v>
      </c>
      <c r="AV45" s="25">
        <v>1</v>
      </c>
      <c r="AW45" s="25">
        <v>1</v>
      </c>
      <c r="AX45" s="25">
        <v>1</v>
      </c>
    </row>
    <row r="46" spans="1:50">
      <c r="A46" s="25" t="str">
        <f>'Форма 4'!A829</f>
        <v>36.</v>
      </c>
      <c r="B46" s="25">
        <v>1</v>
      </c>
      <c r="C46" s="25">
        <v>1</v>
      </c>
      <c r="D46" s="25">
        <v>1</v>
      </c>
      <c r="E46" s="25">
        <v>1</v>
      </c>
      <c r="F46" s="25">
        <v>1</v>
      </c>
      <c r="G46" s="25">
        <v>1</v>
      </c>
      <c r="H46" s="25">
        <v>1</v>
      </c>
      <c r="I46" s="25">
        <v>1</v>
      </c>
      <c r="J46" s="25">
        <v>1</v>
      </c>
      <c r="K46" s="25">
        <v>0</v>
      </c>
      <c r="L46" s="25">
        <v>0</v>
      </c>
      <c r="M46" s="25">
        <v>100</v>
      </c>
      <c r="N46" s="25">
        <v>0</v>
      </c>
      <c r="O46" s="25">
        <v>0</v>
      </c>
      <c r="P46" s="25">
        <v>1</v>
      </c>
      <c r="Q46" s="25">
        <v>1</v>
      </c>
      <c r="R46" s="25">
        <v>0</v>
      </c>
      <c r="S46" s="25">
        <v>0</v>
      </c>
      <c r="T46" s="25">
        <v>1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1.7</v>
      </c>
      <c r="AH46" s="25">
        <v>1.6</v>
      </c>
      <c r="AI46" s="25">
        <v>1.29</v>
      </c>
      <c r="AJ46" s="25">
        <v>9.1999999999999998E-2</v>
      </c>
      <c r="AK46" s="25">
        <v>0.18</v>
      </c>
      <c r="AL46" s="25">
        <v>1</v>
      </c>
      <c r="AM46" s="25">
        <v>1</v>
      </c>
      <c r="AN46" s="25">
        <v>0.2</v>
      </c>
      <c r="AO46" s="25">
        <v>1.5</v>
      </c>
      <c r="AP46" s="25">
        <v>1</v>
      </c>
      <c r="AQ46" s="25">
        <v>1</v>
      </c>
      <c r="AR46" s="25">
        <v>1</v>
      </c>
      <c r="AS46" s="25">
        <v>1</v>
      </c>
      <c r="AT46" s="25">
        <v>1</v>
      </c>
      <c r="AU46" s="25">
        <v>100</v>
      </c>
      <c r="AV46" s="25">
        <v>1</v>
      </c>
      <c r="AW46" s="25">
        <v>1</v>
      </c>
      <c r="AX46" s="25">
        <v>1</v>
      </c>
    </row>
    <row r="47" spans="1:50">
      <c r="A47" s="25" t="str">
        <f>'Форма 4'!A847</f>
        <v>38.</v>
      </c>
      <c r="B47" s="25">
        <v>1</v>
      </c>
      <c r="C47" s="25">
        <v>1</v>
      </c>
      <c r="D47" s="25">
        <v>1</v>
      </c>
      <c r="E47" s="25">
        <v>1</v>
      </c>
      <c r="F47" s="25">
        <v>1</v>
      </c>
      <c r="G47" s="25">
        <v>1</v>
      </c>
      <c r="H47" s="25">
        <v>1</v>
      </c>
      <c r="I47" s="25">
        <v>1</v>
      </c>
      <c r="J47" s="25">
        <v>1</v>
      </c>
      <c r="K47" s="25">
        <v>0</v>
      </c>
      <c r="L47" s="25">
        <v>0</v>
      </c>
      <c r="M47" s="25">
        <v>100</v>
      </c>
      <c r="N47" s="25">
        <v>0</v>
      </c>
      <c r="O47" s="25">
        <v>0</v>
      </c>
      <c r="P47" s="25">
        <v>1</v>
      </c>
      <c r="Q47" s="25">
        <v>1</v>
      </c>
      <c r="R47" s="25">
        <v>0</v>
      </c>
      <c r="S47" s="25">
        <v>0</v>
      </c>
      <c r="T47" s="25">
        <v>1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1.7</v>
      </c>
      <c r="AH47" s="25">
        <v>1.6</v>
      </c>
      <c r="AI47" s="25">
        <v>1.29</v>
      </c>
      <c r="AJ47" s="25">
        <v>9.1999999999999998E-2</v>
      </c>
      <c r="AK47" s="25">
        <v>0.18</v>
      </c>
      <c r="AL47" s="25">
        <v>1</v>
      </c>
      <c r="AM47" s="25">
        <v>1</v>
      </c>
      <c r="AN47" s="25">
        <v>0.2</v>
      </c>
      <c r="AO47" s="25">
        <v>1.5</v>
      </c>
      <c r="AP47" s="25">
        <v>1</v>
      </c>
      <c r="AQ47" s="25">
        <v>1</v>
      </c>
      <c r="AR47" s="25">
        <v>1</v>
      </c>
      <c r="AS47" s="25">
        <v>1</v>
      </c>
      <c r="AT47" s="25">
        <v>1</v>
      </c>
      <c r="AU47" s="25">
        <v>100</v>
      </c>
      <c r="AV47" s="25">
        <v>1</v>
      </c>
      <c r="AW47" s="25">
        <v>1</v>
      </c>
      <c r="AX47" s="25">
        <v>1</v>
      </c>
    </row>
    <row r="48" spans="1:50">
      <c r="A48" s="25" t="str">
        <f>'Форма 4'!A865</f>
        <v>39.</v>
      </c>
      <c r="B48" s="25">
        <v>1</v>
      </c>
      <c r="C48" s="25">
        <v>1</v>
      </c>
      <c r="D48" s="25">
        <v>1</v>
      </c>
      <c r="E48" s="25">
        <v>1</v>
      </c>
      <c r="F48" s="25">
        <v>1</v>
      </c>
      <c r="G48" s="25">
        <v>1</v>
      </c>
      <c r="H48" s="25">
        <v>1</v>
      </c>
      <c r="I48" s="25">
        <v>1</v>
      </c>
      <c r="J48" s="25">
        <v>1</v>
      </c>
      <c r="K48" s="25">
        <v>0</v>
      </c>
      <c r="L48" s="25">
        <v>0</v>
      </c>
      <c r="M48" s="25">
        <v>100</v>
      </c>
      <c r="N48" s="25">
        <v>0</v>
      </c>
      <c r="O48" s="25">
        <v>0</v>
      </c>
      <c r="P48" s="25">
        <v>1</v>
      </c>
      <c r="Q48" s="25">
        <v>1</v>
      </c>
      <c r="R48" s="25">
        <v>0</v>
      </c>
      <c r="S48" s="25">
        <v>0</v>
      </c>
      <c r="T48" s="25">
        <v>1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1.7</v>
      </c>
      <c r="AH48" s="25">
        <v>1.6</v>
      </c>
      <c r="AI48" s="25">
        <v>1.29</v>
      </c>
      <c r="AJ48" s="25">
        <v>9.1999999999999998E-2</v>
      </c>
      <c r="AK48" s="25">
        <v>0.18</v>
      </c>
      <c r="AL48" s="25">
        <v>1</v>
      </c>
      <c r="AM48" s="25">
        <v>1</v>
      </c>
      <c r="AN48" s="25">
        <v>0.2</v>
      </c>
      <c r="AO48" s="25">
        <v>1.5</v>
      </c>
      <c r="AP48" s="25">
        <v>1</v>
      </c>
      <c r="AQ48" s="25">
        <v>1</v>
      </c>
      <c r="AR48" s="25">
        <v>1</v>
      </c>
      <c r="AS48" s="25">
        <v>1</v>
      </c>
      <c r="AT48" s="25">
        <v>1</v>
      </c>
      <c r="AU48" s="25">
        <v>100</v>
      </c>
      <c r="AV48" s="25">
        <v>1</v>
      </c>
      <c r="AW48" s="25">
        <v>1</v>
      </c>
      <c r="AX48" s="25">
        <v>1</v>
      </c>
    </row>
    <row r="49" spans="1:50">
      <c r="A49" s="25" t="str">
        <f>'Форма 4'!A884</f>
        <v>40.</v>
      </c>
      <c r="B49" s="25">
        <v>1</v>
      </c>
      <c r="C49" s="25">
        <v>1</v>
      </c>
      <c r="D49" s="25">
        <v>1</v>
      </c>
      <c r="E49" s="25">
        <v>1</v>
      </c>
      <c r="F49" s="25">
        <v>1</v>
      </c>
      <c r="G49" s="25">
        <v>1</v>
      </c>
      <c r="H49" s="25">
        <v>1</v>
      </c>
      <c r="I49" s="25">
        <v>1</v>
      </c>
      <c r="J49" s="25">
        <v>1</v>
      </c>
      <c r="K49" s="25">
        <v>0</v>
      </c>
      <c r="L49" s="25">
        <v>0</v>
      </c>
      <c r="M49" s="25">
        <v>100</v>
      </c>
      <c r="N49" s="25">
        <v>0</v>
      </c>
      <c r="O49" s="25">
        <v>0</v>
      </c>
      <c r="P49" s="25">
        <v>1</v>
      </c>
      <c r="Q49" s="25">
        <v>1</v>
      </c>
      <c r="R49" s="25">
        <v>0</v>
      </c>
      <c r="S49" s="25">
        <v>0</v>
      </c>
      <c r="T49" s="25">
        <v>1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1.7</v>
      </c>
      <c r="AH49" s="25">
        <v>1.6</v>
      </c>
      <c r="AI49" s="25">
        <v>1.29</v>
      </c>
      <c r="AJ49" s="25">
        <v>9.1999999999999998E-2</v>
      </c>
      <c r="AK49" s="25">
        <v>0.18</v>
      </c>
      <c r="AL49" s="25">
        <v>1</v>
      </c>
      <c r="AM49" s="25">
        <v>1</v>
      </c>
      <c r="AN49" s="25">
        <v>0.2</v>
      </c>
      <c r="AO49" s="25">
        <v>1.5</v>
      </c>
      <c r="AP49" s="25">
        <v>1</v>
      </c>
      <c r="AQ49" s="25">
        <v>1</v>
      </c>
      <c r="AR49" s="25">
        <v>1</v>
      </c>
      <c r="AS49" s="25">
        <v>1</v>
      </c>
      <c r="AT49" s="25">
        <v>1</v>
      </c>
      <c r="AU49" s="25">
        <v>100</v>
      </c>
      <c r="AV49" s="25">
        <v>1</v>
      </c>
      <c r="AW49" s="25">
        <v>1</v>
      </c>
      <c r="AX49" s="25">
        <v>1</v>
      </c>
    </row>
    <row r="50" spans="1:50">
      <c r="A50" s="25" t="str">
        <f>'Форма 4'!A903</f>
        <v>41.</v>
      </c>
      <c r="B50" s="25">
        <v>1</v>
      </c>
      <c r="C50" s="25">
        <v>1</v>
      </c>
      <c r="D50" s="25">
        <v>1</v>
      </c>
      <c r="E50" s="25">
        <v>1</v>
      </c>
      <c r="F50" s="25">
        <v>1</v>
      </c>
      <c r="G50" s="25">
        <v>1</v>
      </c>
      <c r="H50" s="25">
        <v>1</v>
      </c>
      <c r="I50" s="25">
        <v>1</v>
      </c>
      <c r="J50" s="25">
        <v>1</v>
      </c>
      <c r="K50" s="25">
        <v>0</v>
      </c>
      <c r="L50" s="25">
        <v>0</v>
      </c>
      <c r="M50" s="25">
        <v>100</v>
      </c>
      <c r="N50" s="25">
        <v>0</v>
      </c>
      <c r="O50" s="25">
        <v>0</v>
      </c>
      <c r="P50" s="25">
        <v>1</v>
      </c>
      <c r="Q50" s="25">
        <v>1</v>
      </c>
      <c r="R50" s="25">
        <v>0</v>
      </c>
      <c r="S50" s="25">
        <v>0</v>
      </c>
      <c r="T50" s="25">
        <v>1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1.7</v>
      </c>
      <c r="AH50" s="25">
        <v>1.6</v>
      </c>
      <c r="AI50" s="25">
        <v>1.29</v>
      </c>
      <c r="AJ50" s="25">
        <v>9.1999999999999998E-2</v>
      </c>
      <c r="AK50" s="25">
        <v>0.18</v>
      </c>
      <c r="AL50" s="25">
        <v>1</v>
      </c>
      <c r="AM50" s="25">
        <v>1</v>
      </c>
      <c r="AN50" s="25">
        <v>0.2</v>
      </c>
      <c r="AO50" s="25">
        <v>1.5</v>
      </c>
      <c r="AP50" s="25">
        <v>1</v>
      </c>
      <c r="AQ50" s="25">
        <v>1</v>
      </c>
      <c r="AR50" s="25">
        <v>1</v>
      </c>
      <c r="AS50" s="25">
        <v>1</v>
      </c>
      <c r="AT50" s="25">
        <v>1</v>
      </c>
      <c r="AU50" s="25">
        <v>100</v>
      </c>
      <c r="AV50" s="25">
        <v>1</v>
      </c>
      <c r="AW50" s="25">
        <v>1</v>
      </c>
      <c r="AX50" s="25">
        <v>1</v>
      </c>
    </row>
    <row r="51" spans="1:50">
      <c r="A51" s="25" t="str">
        <f>'Форма 4'!A922</f>
        <v>42.</v>
      </c>
      <c r="B51" s="25">
        <v>1</v>
      </c>
      <c r="C51" s="25">
        <v>1</v>
      </c>
      <c r="D51" s="25">
        <v>1</v>
      </c>
      <c r="E51" s="25">
        <v>1</v>
      </c>
      <c r="F51" s="25">
        <v>1</v>
      </c>
      <c r="G51" s="25">
        <v>1</v>
      </c>
      <c r="H51" s="25">
        <v>1</v>
      </c>
      <c r="I51" s="25">
        <v>1</v>
      </c>
      <c r="J51" s="25">
        <v>1</v>
      </c>
      <c r="K51" s="25">
        <v>0</v>
      </c>
      <c r="L51" s="25">
        <v>0</v>
      </c>
      <c r="M51" s="25">
        <v>100</v>
      </c>
      <c r="N51" s="25">
        <v>0</v>
      </c>
      <c r="O51" s="25">
        <v>0</v>
      </c>
      <c r="P51" s="25">
        <v>1</v>
      </c>
      <c r="Q51" s="25">
        <v>1</v>
      </c>
      <c r="R51" s="25">
        <v>0</v>
      </c>
      <c r="S51" s="25">
        <v>0</v>
      </c>
      <c r="T51" s="25">
        <v>1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1.7</v>
      </c>
      <c r="AH51" s="25">
        <v>1.6</v>
      </c>
      <c r="AI51" s="25">
        <v>1.29</v>
      </c>
      <c r="AJ51" s="25">
        <v>9.1999999999999998E-2</v>
      </c>
      <c r="AK51" s="25">
        <v>0.18</v>
      </c>
      <c r="AL51" s="25">
        <v>1</v>
      </c>
      <c r="AM51" s="25">
        <v>1</v>
      </c>
      <c r="AN51" s="25">
        <v>0.2</v>
      </c>
      <c r="AO51" s="25">
        <v>1.5</v>
      </c>
      <c r="AP51" s="25">
        <v>1</v>
      </c>
      <c r="AQ51" s="25">
        <v>1</v>
      </c>
      <c r="AR51" s="25">
        <v>1</v>
      </c>
      <c r="AS51" s="25">
        <v>1</v>
      </c>
      <c r="AT51" s="25">
        <v>1</v>
      </c>
      <c r="AU51" s="25">
        <v>100</v>
      </c>
      <c r="AV51" s="25">
        <v>1</v>
      </c>
      <c r="AW51" s="25">
        <v>1</v>
      </c>
      <c r="AX51" s="25">
        <v>1</v>
      </c>
    </row>
    <row r="52" spans="1:50">
      <c r="A52" s="25" t="str">
        <f>'Форма 4'!A941</f>
        <v>43.</v>
      </c>
      <c r="B52" s="25">
        <v>1</v>
      </c>
      <c r="C52" s="25">
        <v>1</v>
      </c>
      <c r="D52" s="25">
        <v>1</v>
      </c>
      <c r="E52" s="25">
        <v>1</v>
      </c>
      <c r="F52" s="25">
        <v>1</v>
      </c>
      <c r="G52" s="25">
        <v>1</v>
      </c>
      <c r="H52" s="25">
        <v>1</v>
      </c>
      <c r="I52" s="25">
        <v>1</v>
      </c>
      <c r="J52" s="25">
        <v>1</v>
      </c>
      <c r="K52" s="25">
        <v>0</v>
      </c>
      <c r="L52" s="25">
        <v>0</v>
      </c>
      <c r="M52" s="25">
        <v>100</v>
      </c>
      <c r="N52" s="25">
        <v>0</v>
      </c>
      <c r="O52" s="25">
        <v>0</v>
      </c>
      <c r="P52" s="25">
        <v>1</v>
      </c>
      <c r="Q52" s="25">
        <v>1</v>
      </c>
      <c r="R52" s="25">
        <v>0</v>
      </c>
      <c r="S52" s="25">
        <v>0</v>
      </c>
      <c r="T52" s="25">
        <v>1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1.7</v>
      </c>
      <c r="AH52" s="25">
        <v>1.6</v>
      </c>
      <c r="AI52" s="25">
        <v>1.29</v>
      </c>
      <c r="AJ52" s="25">
        <v>9.1999999999999998E-2</v>
      </c>
      <c r="AK52" s="25">
        <v>0.18</v>
      </c>
      <c r="AL52" s="25">
        <v>1</v>
      </c>
      <c r="AM52" s="25">
        <v>1</v>
      </c>
      <c r="AN52" s="25">
        <v>0.2</v>
      </c>
      <c r="AO52" s="25">
        <v>1.5</v>
      </c>
      <c r="AP52" s="25">
        <v>1</v>
      </c>
      <c r="AQ52" s="25">
        <v>1</v>
      </c>
      <c r="AR52" s="25">
        <v>1</v>
      </c>
      <c r="AS52" s="25">
        <v>1</v>
      </c>
      <c r="AT52" s="25">
        <v>1</v>
      </c>
      <c r="AU52" s="25">
        <v>100</v>
      </c>
      <c r="AV52" s="25">
        <v>1</v>
      </c>
      <c r="AW52" s="25">
        <v>1</v>
      </c>
      <c r="AX52" s="25">
        <v>1</v>
      </c>
    </row>
    <row r="53" spans="1:50">
      <c r="A53" s="25" t="str">
        <f>'Форма 4'!A960</f>
        <v>44.</v>
      </c>
      <c r="B53" s="25">
        <v>1</v>
      </c>
      <c r="C53" s="25">
        <v>1</v>
      </c>
      <c r="D53" s="25">
        <v>1</v>
      </c>
      <c r="E53" s="25">
        <v>1</v>
      </c>
      <c r="F53" s="25">
        <v>1</v>
      </c>
      <c r="G53" s="25">
        <v>1</v>
      </c>
      <c r="H53" s="25">
        <v>1</v>
      </c>
      <c r="I53" s="25">
        <v>1</v>
      </c>
      <c r="J53" s="25">
        <v>1</v>
      </c>
      <c r="K53" s="25">
        <v>0</v>
      </c>
      <c r="L53" s="25">
        <v>0</v>
      </c>
      <c r="M53" s="25">
        <v>100</v>
      </c>
      <c r="N53" s="25">
        <v>0</v>
      </c>
      <c r="O53" s="25">
        <v>0</v>
      </c>
      <c r="P53" s="25">
        <v>1</v>
      </c>
      <c r="Q53" s="25">
        <v>1</v>
      </c>
      <c r="R53" s="25">
        <v>0</v>
      </c>
      <c r="S53" s="25">
        <v>0</v>
      </c>
      <c r="T53" s="25">
        <v>1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1.7</v>
      </c>
      <c r="AH53" s="25">
        <v>1.6</v>
      </c>
      <c r="AI53" s="25">
        <v>1.29</v>
      </c>
      <c r="AJ53" s="25">
        <v>9.1999999999999998E-2</v>
      </c>
      <c r="AK53" s="25">
        <v>0.18</v>
      </c>
      <c r="AL53" s="25">
        <v>1</v>
      </c>
      <c r="AM53" s="25">
        <v>1</v>
      </c>
      <c r="AN53" s="25">
        <v>0.2</v>
      </c>
      <c r="AO53" s="25">
        <v>1.5</v>
      </c>
      <c r="AP53" s="25">
        <v>1</v>
      </c>
      <c r="AQ53" s="25">
        <v>1</v>
      </c>
      <c r="AR53" s="25">
        <v>1</v>
      </c>
      <c r="AS53" s="25">
        <v>1</v>
      </c>
      <c r="AT53" s="25">
        <v>1</v>
      </c>
      <c r="AU53" s="25">
        <v>100</v>
      </c>
      <c r="AV53" s="25">
        <v>1</v>
      </c>
      <c r="AW53" s="25">
        <v>1</v>
      </c>
      <c r="AX53" s="25">
        <v>1</v>
      </c>
    </row>
    <row r="54" spans="1:50">
      <c r="A54" s="25" t="str">
        <f>'Форма 4'!A980</f>
        <v>45.</v>
      </c>
      <c r="B54" s="25">
        <v>1</v>
      </c>
      <c r="C54" s="25">
        <v>1</v>
      </c>
      <c r="D54" s="25">
        <v>1</v>
      </c>
      <c r="E54" s="25">
        <v>1</v>
      </c>
      <c r="F54" s="25">
        <v>1</v>
      </c>
      <c r="G54" s="25">
        <v>1</v>
      </c>
      <c r="H54" s="25">
        <v>1</v>
      </c>
      <c r="I54" s="25">
        <v>1</v>
      </c>
      <c r="J54" s="25">
        <v>1</v>
      </c>
      <c r="K54" s="25">
        <v>0</v>
      </c>
      <c r="L54" s="25">
        <v>0</v>
      </c>
      <c r="M54" s="25">
        <v>100</v>
      </c>
      <c r="N54" s="25">
        <v>0</v>
      </c>
      <c r="O54" s="25">
        <v>0</v>
      </c>
      <c r="P54" s="25">
        <v>1</v>
      </c>
      <c r="Q54" s="25">
        <v>1</v>
      </c>
      <c r="R54" s="25">
        <v>0</v>
      </c>
      <c r="S54" s="25">
        <v>0</v>
      </c>
      <c r="T54" s="25">
        <v>1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1.7</v>
      </c>
      <c r="AH54" s="25">
        <v>1.6</v>
      </c>
      <c r="AI54" s="25">
        <v>1.29</v>
      </c>
      <c r="AJ54" s="25">
        <v>9.1999999999999998E-2</v>
      </c>
      <c r="AK54" s="25">
        <v>0.18</v>
      </c>
      <c r="AL54" s="25">
        <v>1</v>
      </c>
      <c r="AM54" s="25">
        <v>1</v>
      </c>
      <c r="AN54" s="25">
        <v>0.2</v>
      </c>
      <c r="AO54" s="25">
        <v>1.5</v>
      </c>
      <c r="AP54" s="25">
        <v>1</v>
      </c>
      <c r="AQ54" s="25">
        <v>1</v>
      </c>
      <c r="AR54" s="25">
        <v>1</v>
      </c>
      <c r="AS54" s="25">
        <v>1</v>
      </c>
      <c r="AT54" s="25">
        <v>1</v>
      </c>
      <c r="AU54" s="25">
        <v>100</v>
      </c>
      <c r="AV54" s="25">
        <v>1</v>
      </c>
      <c r="AW54" s="25">
        <v>1</v>
      </c>
      <c r="AX54" s="25">
        <v>1</v>
      </c>
    </row>
    <row r="55" spans="1:50">
      <c r="A55" s="25" t="str">
        <f>'Форма 4'!A1000</f>
        <v>46.</v>
      </c>
      <c r="B55" s="25">
        <v>1</v>
      </c>
      <c r="C55" s="25">
        <v>1</v>
      </c>
      <c r="D55" s="25">
        <v>1</v>
      </c>
      <c r="E55" s="25">
        <v>1</v>
      </c>
      <c r="F55" s="25">
        <v>1</v>
      </c>
      <c r="G55" s="25">
        <v>1</v>
      </c>
      <c r="H55" s="25">
        <v>1</v>
      </c>
      <c r="I55" s="25">
        <v>1</v>
      </c>
      <c r="J55" s="25">
        <v>1</v>
      </c>
      <c r="K55" s="25">
        <v>0</v>
      </c>
      <c r="L55" s="25">
        <v>0</v>
      </c>
      <c r="M55" s="25">
        <v>100</v>
      </c>
      <c r="N55" s="25">
        <v>0</v>
      </c>
      <c r="O55" s="25">
        <v>0</v>
      </c>
      <c r="P55" s="25">
        <v>1</v>
      </c>
      <c r="Q55" s="25">
        <v>1</v>
      </c>
      <c r="R55" s="25">
        <v>0</v>
      </c>
      <c r="S55" s="25">
        <v>0</v>
      </c>
      <c r="T55" s="25">
        <v>1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1.7</v>
      </c>
      <c r="AH55" s="25">
        <v>1.6</v>
      </c>
      <c r="AI55" s="25">
        <v>1.29</v>
      </c>
      <c r="AJ55" s="25">
        <v>9.1999999999999998E-2</v>
      </c>
      <c r="AK55" s="25">
        <v>0.18</v>
      </c>
      <c r="AL55" s="25">
        <v>1</v>
      </c>
      <c r="AM55" s="25">
        <v>1</v>
      </c>
      <c r="AN55" s="25">
        <v>0.2</v>
      </c>
      <c r="AO55" s="25">
        <v>1.5</v>
      </c>
      <c r="AP55" s="25">
        <v>1</v>
      </c>
      <c r="AQ55" s="25">
        <v>1</v>
      </c>
      <c r="AR55" s="25">
        <v>1</v>
      </c>
      <c r="AS55" s="25">
        <v>1</v>
      </c>
      <c r="AT55" s="25">
        <v>1</v>
      </c>
      <c r="AU55" s="25">
        <v>100</v>
      </c>
      <c r="AV55" s="25">
        <v>1</v>
      </c>
      <c r="AW55" s="25">
        <v>1</v>
      </c>
      <c r="AX55" s="25">
        <v>1</v>
      </c>
    </row>
    <row r="56" spans="1:50">
      <c r="A56" s="25" t="str">
        <f>'Форма 4'!A1020</f>
        <v>47.</v>
      </c>
      <c r="B56" s="25">
        <v>1</v>
      </c>
      <c r="C56" s="25">
        <v>1</v>
      </c>
      <c r="D56" s="25">
        <v>1</v>
      </c>
      <c r="E56" s="25">
        <v>1</v>
      </c>
      <c r="F56" s="25">
        <v>1</v>
      </c>
      <c r="G56" s="25">
        <v>1</v>
      </c>
      <c r="H56" s="25">
        <v>1</v>
      </c>
      <c r="I56" s="25">
        <v>1</v>
      </c>
      <c r="J56" s="25">
        <v>1</v>
      </c>
      <c r="K56" s="25">
        <v>0</v>
      </c>
      <c r="L56" s="25">
        <v>0</v>
      </c>
      <c r="M56" s="25">
        <v>100</v>
      </c>
      <c r="N56" s="25">
        <v>0</v>
      </c>
      <c r="O56" s="25">
        <v>0</v>
      </c>
      <c r="P56" s="25">
        <v>1</v>
      </c>
      <c r="Q56" s="25">
        <v>1</v>
      </c>
      <c r="R56" s="25">
        <v>0</v>
      </c>
      <c r="S56" s="25">
        <v>0</v>
      </c>
      <c r="T56" s="25">
        <v>1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1.7</v>
      </c>
      <c r="AH56" s="25">
        <v>1.6</v>
      </c>
      <c r="AI56" s="25">
        <v>1.29</v>
      </c>
      <c r="AJ56" s="25">
        <v>9.1999999999999998E-2</v>
      </c>
      <c r="AK56" s="25">
        <v>0.18</v>
      </c>
      <c r="AL56" s="25">
        <v>1</v>
      </c>
      <c r="AM56" s="25">
        <v>1</v>
      </c>
      <c r="AN56" s="25">
        <v>0.2</v>
      </c>
      <c r="AO56" s="25">
        <v>1.5</v>
      </c>
      <c r="AP56" s="25">
        <v>1</v>
      </c>
      <c r="AQ56" s="25">
        <v>1</v>
      </c>
      <c r="AR56" s="25">
        <v>1</v>
      </c>
      <c r="AS56" s="25">
        <v>1</v>
      </c>
      <c r="AT56" s="25">
        <v>1</v>
      </c>
      <c r="AU56" s="25">
        <v>100</v>
      </c>
      <c r="AV56" s="25">
        <v>1</v>
      </c>
      <c r="AW56" s="25">
        <v>1</v>
      </c>
      <c r="AX56" s="25">
        <v>1</v>
      </c>
    </row>
    <row r="57" spans="1:50">
      <c r="A57" s="25" t="str">
        <f>'Форма 4'!A1040</f>
        <v>48.</v>
      </c>
      <c r="B57" s="25">
        <v>1</v>
      </c>
      <c r="C57" s="25">
        <v>1</v>
      </c>
      <c r="D57" s="25">
        <v>1</v>
      </c>
      <c r="E57" s="25">
        <v>1</v>
      </c>
      <c r="F57" s="25">
        <v>1</v>
      </c>
      <c r="G57" s="25">
        <v>1</v>
      </c>
      <c r="H57" s="25">
        <v>1</v>
      </c>
      <c r="I57" s="25">
        <v>1</v>
      </c>
      <c r="J57" s="25">
        <v>1</v>
      </c>
      <c r="K57" s="25">
        <v>0</v>
      </c>
      <c r="L57" s="25">
        <v>0</v>
      </c>
      <c r="M57" s="25">
        <v>100</v>
      </c>
      <c r="N57" s="25">
        <v>0</v>
      </c>
      <c r="O57" s="25">
        <v>0</v>
      </c>
      <c r="P57" s="25">
        <v>1</v>
      </c>
      <c r="Q57" s="25">
        <v>1</v>
      </c>
      <c r="R57" s="25">
        <v>0</v>
      </c>
      <c r="S57" s="25">
        <v>0</v>
      </c>
      <c r="T57" s="25">
        <v>1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1.7</v>
      </c>
      <c r="AH57" s="25">
        <v>1.6</v>
      </c>
      <c r="AI57" s="25">
        <v>1.29</v>
      </c>
      <c r="AJ57" s="25">
        <v>9.1999999999999998E-2</v>
      </c>
      <c r="AK57" s="25">
        <v>0.18</v>
      </c>
      <c r="AL57" s="25">
        <v>1</v>
      </c>
      <c r="AM57" s="25">
        <v>1</v>
      </c>
      <c r="AN57" s="25">
        <v>0.2</v>
      </c>
      <c r="AO57" s="25">
        <v>1.5</v>
      </c>
      <c r="AP57" s="25">
        <v>1</v>
      </c>
      <c r="AQ57" s="25">
        <v>1</v>
      </c>
      <c r="AR57" s="25">
        <v>1</v>
      </c>
      <c r="AS57" s="25">
        <v>1</v>
      </c>
      <c r="AT57" s="25">
        <v>1</v>
      </c>
      <c r="AU57" s="25">
        <v>100</v>
      </c>
      <c r="AV57" s="25">
        <v>1</v>
      </c>
      <c r="AW57" s="25">
        <v>1</v>
      </c>
      <c r="AX57" s="25">
        <v>1</v>
      </c>
    </row>
    <row r="58" spans="1:50">
      <c r="A58" s="25" t="str">
        <f>'Форма 4'!A1060</f>
        <v>49.</v>
      </c>
      <c r="B58" s="25">
        <v>1</v>
      </c>
      <c r="C58" s="25">
        <v>1</v>
      </c>
      <c r="D58" s="25">
        <v>1</v>
      </c>
      <c r="E58" s="25">
        <v>1</v>
      </c>
      <c r="F58" s="25">
        <v>1</v>
      </c>
      <c r="G58" s="25">
        <v>1</v>
      </c>
      <c r="H58" s="25">
        <v>1</v>
      </c>
      <c r="I58" s="25">
        <v>1</v>
      </c>
      <c r="J58" s="25">
        <v>1</v>
      </c>
      <c r="K58" s="25">
        <v>0</v>
      </c>
      <c r="L58" s="25">
        <v>0</v>
      </c>
      <c r="M58" s="25">
        <v>100</v>
      </c>
      <c r="N58" s="25">
        <v>0</v>
      </c>
      <c r="O58" s="25">
        <v>0</v>
      </c>
      <c r="P58" s="25">
        <v>1</v>
      </c>
      <c r="Q58" s="25">
        <v>1</v>
      </c>
      <c r="R58" s="25">
        <v>0</v>
      </c>
      <c r="S58" s="25">
        <v>0</v>
      </c>
      <c r="T58" s="25">
        <v>1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1.7</v>
      </c>
      <c r="AH58" s="25">
        <v>1.6</v>
      </c>
      <c r="AI58" s="25">
        <v>1.29</v>
      </c>
      <c r="AJ58" s="25">
        <v>9.1999999999999998E-2</v>
      </c>
      <c r="AK58" s="25">
        <v>0.18</v>
      </c>
      <c r="AL58" s="25">
        <v>1</v>
      </c>
      <c r="AM58" s="25">
        <v>1</v>
      </c>
      <c r="AN58" s="25">
        <v>0.2</v>
      </c>
      <c r="AO58" s="25">
        <v>1.5</v>
      </c>
      <c r="AP58" s="25">
        <v>1</v>
      </c>
      <c r="AQ58" s="25">
        <v>1</v>
      </c>
      <c r="AR58" s="25">
        <v>1</v>
      </c>
      <c r="AS58" s="25">
        <v>1</v>
      </c>
      <c r="AT58" s="25">
        <v>1</v>
      </c>
      <c r="AU58" s="25">
        <v>100</v>
      </c>
      <c r="AV58" s="25">
        <v>1</v>
      </c>
      <c r="AW58" s="25">
        <v>1</v>
      </c>
      <c r="AX58" s="25">
        <v>1</v>
      </c>
    </row>
    <row r="59" spans="1:50">
      <c r="A59" s="25" t="str">
        <f>'Форма 4'!A1080</f>
        <v>50.</v>
      </c>
      <c r="B59" s="25">
        <v>1</v>
      </c>
      <c r="C59" s="25">
        <v>1</v>
      </c>
      <c r="D59" s="25">
        <v>1</v>
      </c>
      <c r="E59" s="25">
        <v>1</v>
      </c>
      <c r="F59" s="25">
        <v>1</v>
      </c>
      <c r="G59" s="25">
        <v>1</v>
      </c>
      <c r="H59" s="25">
        <v>1</v>
      </c>
      <c r="I59" s="25">
        <v>1</v>
      </c>
      <c r="J59" s="25">
        <v>1</v>
      </c>
      <c r="K59" s="25">
        <v>0</v>
      </c>
      <c r="L59" s="25">
        <v>0</v>
      </c>
      <c r="M59" s="25">
        <v>100</v>
      </c>
      <c r="N59" s="25">
        <v>0</v>
      </c>
      <c r="O59" s="25">
        <v>0</v>
      </c>
      <c r="P59" s="25">
        <v>1</v>
      </c>
      <c r="Q59" s="25">
        <v>1</v>
      </c>
      <c r="R59" s="25">
        <v>0</v>
      </c>
      <c r="S59" s="25">
        <v>0</v>
      </c>
      <c r="T59" s="25">
        <v>1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1.7</v>
      </c>
      <c r="AH59" s="25">
        <v>1.6</v>
      </c>
      <c r="AI59" s="25">
        <v>1.29</v>
      </c>
      <c r="AJ59" s="25">
        <v>9.1999999999999998E-2</v>
      </c>
      <c r="AK59" s="25">
        <v>0.18</v>
      </c>
      <c r="AL59" s="25">
        <v>1</v>
      </c>
      <c r="AM59" s="25">
        <v>1</v>
      </c>
      <c r="AN59" s="25">
        <v>0.2</v>
      </c>
      <c r="AO59" s="25">
        <v>1.5</v>
      </c>
      <c r="AP59" s="25">
        <v>1</v>
      </c>
      <c r="AQ59" s="25">
        <v>1</v>
      </c>
      <c r="AR59" s="25">
        <v>1</v>
      </c>
      <c r="AS59" s="25">
        <v>1</v>
      </c>
      <c r="AT59" s="25">
        <v>1</v>
      </c>
      <c r="AU59" s="25">
        <v>100</v>
      </c>
      <c r="AV59" s="25">
        <v>1</v>
      </c>
      <c r="AW59" s="25">
        <v>1</v>
      </c>
      <c r="AX59" s="25">
        <v>1</v>
      </c>
    </row>
    <row r="60" spans="1:50">
      <c r="A60" s="25" t="str">
        <f>'Форма 4'!A1099</f>
        <v>51.</v>
      </c>
      <c r="B60" s="25">
        <v>1</v>
      </c>
      <c r="C60" s="25">
        <v>1</v>
      </c>
      <c r="D60" s="25">
        <v>1</v>
      </c>
      <c r="E60" s="25">
        <v>1</v>
      </c>
      <c r="F60" s="25">
        <v>1</v>
      </c>
      <c r="G60" s="25">
        <v>1</v>
      </c>
      <c r="H60" s="25">
        <v>1</v>
      </c>
      <c r="I60" s="25">
        <v>1</v>
      </c>
      <c r="J60" s="25">
        <v>1</v>
      </c>
      <c r="K60" s="25">
        <v>0</v>
      </c>
      <c r="L60" s="25">
        <v>0</v>
      </c>
      <c r="M60" s="25">
        <v>100</v>
      </c>
      <c r="N60" s="25">
        <v>0</v>
      </c>
      <c r="O60" s="25">
        <v>0</v>
      </c>
      <c r="P60" s="25">
        <v>1</v>
      </c>
      <c r="Q60" s="25">
        <v>1</v>
      </c>
      <c r="R60" s="25">
        <v>0</v>
      </c>
      <c r="S60" s="25">
        <v>0</v>
      </c>
      <c r="T60" s="25">
        <v>1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1.7</v>
      </c>
      <c r="AH60" s="25">
        <v>1.6</v>
      </c>
      <c r="AI60" s="25">
        <v>1.29</v>
      </c>
      <c r="AJ60" s="25">
        <v>9.1999999999999998E-2</v>
      </c>
      <c r="AK60" s="25">
        <v>0.18</v>
      </c>
      <c r="AL60" s="25">
        <v>1</v>
      </c>
      <c r="AM60" s="25">
        <v>1</v>
      </c>
      <c r="AN60" s="25">
        <v>0.2</v>
      </c>
      <c r="AO60" s="25">
        <v>1.5</v>
      </c>
      <c r="AP60" s="25">
        <v>1</v>
      </c>
      <c r="AQ60" s="25">
        <v>1</v>
      </c>
      <c r="AR60" s="25">
        <v>1</v>
      </c>
      <c r="AS60" s="25">
        <v>1</v>
      </c>
      <c r="AT60" s="25">
        <v>1</v>
      </c>
      <c r="AU60" s="25">
        <v>100</v>
      </c>
      <c r="AV60" s="25">
        <v>1</v>
      </c>
      <c r="AW60" s="25">
        <v>1</v>
      </c>
      <c r="AX60" s="25">
        <v>1</v>
      </c>
    </row>
    <row r="61" spans="1:50">
      <c r="A61" s="25" t="str">
        <f>'Форма 4'!A1119</f>
        <v>52.</v>
      </c>
      <c r="B61" s="25">
        <v>1</v>
      </c>
      <c r="C61" s="25">
        <v>1</v>
      </c>
      <c r="D61" s="25">
        <v>1</v>
      </c>
      <c r="E61" s="25">
        <v>1</v>
      </c>
      <c r="F61" s="25">
        <v>1</v>
      </c>
      <c r="G61" s="25">
        <v>1</v>
      </c>
      <c r="H61" s="25">
        <v>1</v>
      </c>
      <c r="I61" s="25">
        <v>1</v>
      </c>
      <c r="J61" s="25">
        <v>1</v>
      </c>
      <c r="K61" s="25">
        <v>0</v>
      </c>
      <c r="L61" s="25">
        <v>0</v>
      </c>
      <c r="M61" s="25">
        <v>100</v>
      </c>
      <c r="N61" s="25">
        <v>0</v>
      </c>
      <c r="O61" s="25">
        <v>0</v>
      </c>
      <c r="P61" s="25">
        <v>1</v>
      </c>
      <c r="Q61" s="25">
        <v>1</v>
      </c>
      <c r="R61" s="25">
        <v>0</v>
      </c>
      <c r="S61" s="25">
        <v>0</v>
      </c>
      <c r="T61" s="25">
        <v>1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1.7</v>
      </c>
      <c r="AH61" s="25">
        <v>1.6</v>
      </c>
      <c r="AI61" s="25">
        <v>1.29</v>
      </c>
      <c r="AJ61" s="25">
        <v>9.1999999999999998E-2</v>
      </c>
      <c r="AK61" s="25">
        <v>0.18</v>
      </c>
      <c r="AL61" s="25">
        <v>1</v>
      </c>
      <c r="AM61" s="25">
        <v>1</v>
      </c>
      <c r="AN61" s="25">
        <v>0.2</v>
      </c>
      <c r="AO61" s="25">
        <v>1.5</v>
      </c>
      <c r="AP61" s="25">
        <v>1</v>
      </c>
      <c r="AQ61" s="25">
        <v>1</v>
      </c>
      <c r="AR61" s="25">
        <v>1</v>
      </c>
      <c r="AS61" s="25">
        <v>1</v>
      </c>
      <c r="AT61" s="25">
        <v>1</v>
      </c>
      <c r="AU61" s="25">
        <v>100</v>
      </c>
      <c r="AV61" s="25">
        <v>1</v>
      </c>
      <c r="AW61" s="25">
        <v>1</v>
      </c>
      <c r="AX61" s="25">
        <v>1</v>
      </c>
    </row>
    <row r="62" spans="1:50">
      <c r="A62" s="25" t="str">
        <f>'Форма 4'!A1139</f>
        <v>53.</v>
      </c>
      <c r="B62" s="25">
        <v>1</v>
      </c>
      <c r="C62" s="25">
        <v>1</v>
      </c>
      <c r="D62" s="25">
        <v>1</v>
      </c>
      <c r="E62" s="25">
        <v>1</v>
      </c>
      <c r="F62" s="25">
        <v>1</v>
      </c>
      <c r="G62" s="25">
        <v>1</v>
      </c>
      <c r="H62" s="25">
        <v>1</v>
      </c>
      <c r="I62" s="25">
        <v>1</v>
      </c>
      <c r="J62" s="25">
        <v>1</v>
      </c>
      <c r="K62" s="25">
        <v>0</v>
      </c>
      <c r="L62" s="25">
        <v>0</v>
      </c>
      <c r="M62" s="25">
        <v>100</v>
      </c>
      <c r="N62" s="25">
        <v>0</v>
      </c>
      <c r="O62" s="25">
        <v>0</v>
      </c>
      <c r="P62" s="25">
        <v>1</v>
      </c>
      <c r="Q62" s="25">
        <v>1</v>
      </c>
      <c r="R62" s="25">
        <v>0</v>
      </c>
      <c r="S62" s="25">
        <v>0</v>
      </c>
      <c r="T62" s="25">
        <v>1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1.7</v>
      </c>
      <c r="AH62" s="25">
        <v>1.6</v>
      </c>
      <c r="AI62" s="25">
        <v>1.29</v>
      </c>
      <c r="AJ62" s="25">
        <v>9.1999999999999998E-2</v>
      </c>
      <c r="AK62" s="25">
        <v>0.18</v>
      </c>
      <c r="AL62" s="25">
        <v>1</v>
      </c>
      <c r="AM62" s="25">
        <v>1</v>
      </c>
      <c r="AN62" s="25">
        <v>0.2</v>
      </c>
      <c r="AO62" s="25">
        <v>1.5</v>
      </c>
      <c r="AP62" s="25">
        <v>1</v>
      </c>
      <c r="AQ62" s="25">
        <v>1</v>
      </c>
      <c r="AR62" s="25">
        <v>1</v>
      </c>
      <c r="AS62" s="25">
        <v>1</v>
      </c>
      <c r="AT62" s="25">
        <v>1</v>
      </c>
      <c r="AU62" s="25">
        <v>100</v>
      </c>
      <c r="AV62" s="25">
        <v>1</v>
      </c>
      <c r="AW62" s="25">
        <v>1</v>
      </c>
      <c r="AX62" s="25">
        <v>1</v>
      </c>
    </row>
    <row r="63" spans="1:50">
      <c r="A63" s="25" t="str">
        <f>'Форма 4'!A1158</f>
        <v>54.</v>
      </c>
      <c r="B63" s="25">
        <v>1</v>
      </c>
      <c r="C63" s="25">
        <v>1</v>
      </c>
      <c r="D63" s="25">
        <v>1</v>
      </c>
      <c r="E63" s="25">
        <v>1</v>
      </c>
      <c r="F63" s="25">
        <v>1</v>
      </c>
      <c r="G63" s="25">
        <v>1</v>
      </c>
      <c r="H63" s="25">
        <v>1</v>
      </c>
      <c r="I63" s="25">
        <v>1</v>
      </c>
      <c r="J63" s="25">
        <v>1</v>
      </c>
      <c r="K63" s="25">
        <v>0</v>
      </c>
      <c r="L63" s="25">
        <v>0</v>
      </c>
      <c r="M63" s="25">
        <v>100</v>
      </c>
      <c r="N63" s="25">
        <v>0</v>
      </c>
      <c r="O63" s="25">
        <v>0</v>
      </c>
      <c r="P63" s="25">
        <v>1</v>
      </c>
      <c r="Q63" s="25">
        <v>1</v>
      </c>
      <c r="R63" s="25">
        <v>0</v>
      </c>
      <c r="S63" s="25">
        <v>0</v>
      </c>
      <c r="T63" s="25">
        <v>1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1.7</v>
      </c>
      <c r="AH63" s="25">
        <v>1.6</v>
      </c>
      <c r="AI63" s="25">
        <v>1.29</v>
      </c>
      <c r="AJ63" s="25">
        <v>9.1999999999999998E-2</v>
      </c>
      <c r="AK63" s="25">
        <v>0.18</v>
      </c>
      <c r="AL63" s="25">
        <v>1</v>
      </c>
      <c r="AM63" s="25">
        <v>1</v>
      </c>
      <c r="AN63" s="25">
        <v>0.2</v>
      </c>
      <c r="AO63" s="25">
        <v>1.5</v>
      </c>
      <c r="AP63" s="25">
        <v>1</v>
      </c>
      <c r="AQ63" s="25">
        <v>1</v>
      </c>
      <c r="AR63" s="25">
        <v>1</v>
      </c>
      <c r="AS63" s="25">
        <v>1</v>
      </c>
      <c r="AT63" s="25">
        <v>1</v>
      </c>
      <c r="AU63" s="25">
        <v>100</v>
      </c>
      <c r="AV63" s="25">
        <v>1</v>
      </c>
      <c r="AW63" s="25">
        <v>1</v>
      </c>
      <c r="AX63" s="25">
        <v>1</v>
      </c>
    </row>
    <row r="64" spans="1:50">
      <c r="A64" s="25" t="str">
        <f>'Форма 4'!A1178</f>
        <v>55.</v>
      </c>
      <c r="B64" s="25">
        <v>1</v>
      </c>
      <c r="C64" s="25">
        <v>1</v>
      </c>
      <c r="D64" s="25">
        <v>1</v>
      </c>
      <c r="E64" s="25">
        <v>1</v>
      </c>
      <c r="F64" s="25">
        <v>1</v>
      </c>
      <c r="G64" s="25">
        <v>1</v>
      </c>
      <c r="H64" s="25">
        <v>1</v>
      </c>
      <c r="I64" s="25">
        <v>1</v>
      </c>
      <c r="J64" s="25">
        <v>1</v>
      </c>
      <c r="K64" s="25">
        <v>0</v>
      </c>
      <c r="L64" s="25">
        <v>0</v>
      </c>
      <c r="M64" s="25">
        <v>100</v>
      </c>
      <c r="N64" s="25">
        <v>0</v>
      </c>
      <c r="O64" s="25">
        <v>0</v>
      </c>
      <c r="P64" s="25">
        <v>1</v>
      </c>
      <c r="Q64" s="25">
        <v>1</v>
      </c>
      <c r="R64" s="25">
        <v>0</v>
      </c>
      <c r="S64" s="25">
        <v>0</v>
      </c>
      <c r="T64" s="25">
        <v>1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1.7</v>
      </c>
      <c r="AH64" s="25">
        <v>1.6</v>
      </c>
      <c r="AI64" s="25">
        <v>1.29</v>
      </c>
      <c r="AJ64" s="25">
        <v>9.1999999999999998E-2</v>
      </c>
      <c r="AK64" s="25">
        <v>0.18</v>
      </c>
      <c r="AL64" s="25">
        <v>1</v>
      </c>
      <c r="AM64" s="25">
        <v>1</v>
      </c>
      <c r="AN64" s="25">
        <v>0.2</v>
      </c>
      <c r="AO64" s="25">
        <v>1.5</v>
      </c>
      <c r="AP64" s="25">
        <v>1</v>
      </c>
      <c r="AQ64" s="25">
        <v>1</v>
      </c>
      <c r="AR64" s="25">
        <v>1</v>
      </c>
      <c r="AS64" s="25">
        <v>1</v>
      </c>
      <c r="AT64" s="25">
        <v>1</v>
      </c>
      <c r="AU64" s="25">
        <v>100</v>
      </c>
      <c r="AV64" s="25">
        <v>1</v>
      </c>
      <c r="AW64" s="25">
        <v>1</v>
      </c>
      <c r="AX64" s="25">
        <v>1</v>
      </c>
    </row>
    <row r="65" spans="1:50">
      <c r="A65" s="25" t="str">
        <f>'Форма 4'!A1198</f>
        <v>56.</v>
      </c>
      <c r="B65" s="25">
        <v>1</v>
      </c>
      <c r="C65" s="25">
        <v>1</v>
      </c>
      <c r="D65" s="25">
        <v>1</v>
      </c>
      <c r="E65" s="25">
        <v>1</v>
      </c>
      <c r="F65" s="25">
        <v>1</v>
      </c>
      <c r="G65" s="25">
        <v>1</v>
      </c>
      <c r="H65" s="25">
        <v>1</v>
      </c>
      <c r="I65" s="25">
        <v>1</v>
      </c>
      <c r="J65" s="25">
        <v>1</v>
      </c>
      <c r="K65" s="25">
        <v>0</v>
      </c>
      <c r="L65" s="25">
        <v>0</v>
      </c>
      <c r="M65" s="25">
        <v>100</v>
      </c>
      <c r="N65" s="25">
        <v>0</v>
      </c>
      <c r="O65" s="25">
        <v>0</v>
      </c>
      <c r="P65" s="25">
        <v>1</v>
      </c>
      <c r="Q65" s="25">
        <v>1</v>
      </c>
      <c r="R65" s="25">
        <v>0</v>
      </c>
      <c r="S65" s="25">
        <v>0</v>
      </c>
      <c r="T65" s="25">
        <v>1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1.7</v>
      </c>
      <c r="AH65" s="25">
        <v>1.6</v>
      </c>
      <c r="AI65" s="25">
        <v>1.29</v>
      </c>
      <c r="AJ65" s="25">
        <v>9.1999999999999998E-2</v>
      </c>
      <c r="AK65" s="25">
        <v>0.18</v>
      </c>
      <c r="AL65" s="25">
        <v>1</v>
      </c>
      <c r="AM65" s="25">
        <v>1</v>
      </c>
      <c r="AN65" s="25">
        <v>0.2</v>
      </c>
      <c r="AO65" s="25">
        <v>1.5</v>
      </c>
      <c r="AP65" s="25">
        <v>1</v>
      </c>
      <c r="AQ65" s="25">
        <v>1</v>
      </c>
      <c r="AR65" s="25">
        <v>1</v>
      </c>
      <c r="AS65" s="25">
        <v>1</v>
      </c>
      <c r="AT65" s="25">
        <v>1</v>
      </c>
      <c r="AU65" s="25">
        <v>100</v>
      </c>
      <c r="AV65" s="25">
        <v>1</v>
      </c>
      <c r="AW65" s="25">
        <v>1</v>
      </c>
      <c r="AX65" s="25">
        <v>1</v>
      </c>
    </row>
    <row r="66" spans="1:50">
      <c r="A66" s="25" t="str">
        <f>'Форма 4'!A1217</f>
        <v>57.</v>
      </c>
      <c r="B66" s="25">
        <v>1</v>
      </c>
      <c r="C66" s="25">
        <v>1</v>
      </c>
      <c r="D66" s="25">
        <v>1</v>
      </c>
      <c r="E66" s="25">
        <v>1</v>
      </c>
      <c r="F66" s="25">
        <v>1</v>
      </c>
      <c r="G66" s="25">
        <v>1</v>
      </c>
      <c r="H66" s="25">
        <v>1</v>
      </c>
      <c r="I66" s="25">
        <v>1</v>
      </c>
      <c r="J66" s="25">
        <v>1</v>
      </c>
      <c r="K66" s="25">
        <v>0</v>
      </c>
      <c r="L66" s="25">
        <v>0</v>
      </c>
      <c r="M66" s="25">
        <v>100</v>
      </c>
      <c r="N66" s="25">
        <v>0</v>
      </c>
      <c r="O66" s="25">
        <v>0</v>
      </c>
      <c r="P66" s="25">
        <v>1</v>
      </c>
      <c r="Q66" s="25">
        <v>1</v>
      </c>
      <c r="R66" s="25">
        <v>0</v>
      </c>
      <c r="S66" s="25">
        <v>0</v>
      </c>
      <c r="T66" s="25">
        <v>1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1.7</v>
      </c>
      <c r="AH66" s="25">
        <v>1.6</v>
      </c>
      <c r="AI66" s="25">
        <v>1.29</v>
      </c>
      <c r="AJ66" s="25">
        <v>9.1999999999999998E-2</v>
      </c>
      <c r="AK66" s="25">
        <v>0.18</v>
      </c>
      <c r="AL66" s="25">
        <v>1</v>
      </c>
      <c r="AM66" s="25">
        <v>1</v>
      </c>
      <c r="AN66" s="25">
        <v>0.2</v>
      </c>
      <c r="AO66" s="25">
        <v>1.5</v>
      </c>
      <c r="AP66" s="25">
        <v>1</v>
      </c>
      <c r="AQ66" s="25">
        <v>1</v>
      </c>
      <c r="AR66" s="25">
        <v>1</v>
      </c>
      <c r="AS66" s="25">
        <v>1</v>
      </c>
      <c r="AT66" s="25">
        <v>1</v>
      </c>
      <c r="AU66" s="25">
        <v>100</v>
      </c>
      <c r="AV66" s="25">
        <v>1</v>
      </c>
      <c r="AW66" s="25">
        <v>1</v>
      </c>
      <c r="AX66" s="25">
        <v>1</v>
      </c>
    </row>
    <row r="67" spans="1:50">
      <c r="A67" s="25" t="str">
        <f>'Форма 4'!A1237</f>
        <v>58.</v>
      </c>
      <c r="B67" s="25">
        <v>1</v>
      </c>
      <c r="C67" s="25">
        <v>1</v>
      </c>
      <c r="D67" s="25">
        <v>1</v>
      </c>
      <c r="E67" s="25">
        <v>1</v>
      </c>
      <c r="F67" s="25">
        <v>1</v>
      </c>
      <c r="G67" s="25">
        <v>1</v>
      </c>
      <c r="H67" s="25">
        <v>1</v>
      </c>
      <c r="I67" s="25">
        <v>1</v>
      </c>
      <c r="J67" s="25">
        <v>1</v>
      </c>
      <c r="K67" s="25">
        <v>0</v>
      </c>
      <c r="L67" s="25">
        <v>0</v>
      </c>
      <c r="M67" s="25">
        <v>100</v>
      </c>
      <c r="N67" s="25">
        <v>0</v>
      </c>
      <c r="O67" s="25">
        <v>0</v>
      </c>
      <c r="P67" s="25">
        <v>1</v>
      </c>
      <c r="Q67" s="25">
        <v>1</v>
      </c>
      <c r="R67" s="25">
        <v>0</v>
      </c>
      <c r="S67" s="25">
        <v>0</v>
      </c>
      <c r="T67" s="25">
        <v>1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1.7</v>
      </c>
      <c r="AH67" s="25">
        <v>1.6</v>
      </c>
      <c r="AI67" s="25">
        <v>1.29</v>
      </c>
      <c r="AJ67" s="25">
        <v>9.1999999999999998E-2</v>
      </c>
      <c r="AK67" s="25">
        <v>0.18</v>
      </c>
      <c r="AL67" s="25">
        <v>1</v>
      </c>
      <c r="AM67" s="25">
        <v>1</v>
      </c>
      <c r="AN67" s="25">
        <v>0.2</v>
      </c>
      <c r="AO67" s="25">
        <v>1.5</v>
      </c>
      <c r="AP67" s="25">
        <v>1</v>
      </c>
      <c r="AQ67" s="25">
        <v>1</v>
      </c>
      <c r="AR67" s="25">
        <v>1</v>
      </c>
      <c r="AS67" s="25">
        <v>1</v>
      </c>
      <c r="AT67" s="25">
        <v>1</v>
      </c>
      <c r="AU67" s="25">
        <v>100</v>
      </c>
      <c r="AV67" s="25">
        <v>1</v>
      </c>
      <c r="AW67" s="25">
        <v>1</v>
      </c>
      <c r="AX67" s="25">
        <v>1</v>
      </c>
    </row>
    <row r="68" spans="1:50">
      <c r="A68" s="25" t="str">
        <f>'Форма 4'!A1257</f>
        <v>59.</v>
      </c>
      <c r="B68" s="25">
        <v>1</v>
      </c>
      <c r="C68" s="25">
        <v>1</v>
      </c>
      <c r="D68" s="25">
        <v>1</v>
      </c>
      <c r="E68" s="25">
        <v>1</v>
      </c>
      <c r="F68" s="25">
        <v>1</v>
      </c>
      <c r="G68" s="25">
        <v>1</v>
      </c>
      <c r="H68" s="25">
        <v>1</v>
      </c>
      <c r="I68" s="25">
        <v>1</v>
      </c>
      <c r="J68" s="25">
        <v>1</v>
      </c>
      <c r="K68" s="25">
        <v>0</v>
      </c>
      <c r="L68" s="25">
        <v>0</v>
      </c>
      <c r="M68" s="25">
        <v>100</v>
      </c>
      <c r="N68" s="25">
        <v>0</v>
      </c>
      <c r="O68" s="25">
        <v>0</v>
      </c>
      <c r="P68" s="25">
        <v>1</v>
      </c>
      <c r="Q68" s="25">
        <v>1</v>
      </c>
      <c r="R68" s="25">
        <v>0</v>
      </c>
      <c r="S68" s="25">
        <v>0</v>
      </c>
      <c r="T68" s="25">
        <v>1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1.7</v>
      </c>
      <c r="AH68" s="25">
        <v>1.6</v>
      </c>
      <c r="AI68" s="25">
        <v>1.29</v>
      </c>
      <c r="AJ68" s="25">
        <v>9.1999999999999998E-2</v>
      </c>
      <c r="AK68" s="25">
        <v>0.18</v>
      </c>
      <c r="AL68" s="25">
        <v>1</v>
      </c>
      <c r="AM68" s="25">
        <v>1</v>
      </c>
      <c r="AN68" s="25">
        <v>0.2</v>
      </c>
      <c r="AO68" s="25">
        <v>1.5</v>
      </c>
      <c r="AP68" s="25">
        <v>1</v>
      </c>
      <c r="AQ68" s="25">
        <v>1</v>
      </c>
      <c r="AR68" s="25">
        <v>1</v>
      </c>
      <c r="AS68" s="25">
        <v>1</v>
      </c>
      <c r="AT68" s="25">
        <v>1</v>
      </c>
      <c r="AU68" s="25">
        <v>100</v>
      </c>
      <c r="AV68" s="25">
        <v>1</v>
      </c>
      <c r="AW68" s="25">
        <v>1</v>
      </c>
      <c r="AX68" s="25">
        <v>1</v>
      </c>
    </row>
    <row r="69" spans="1:50">
      <c r="A69" s="25" t="str">
        <f>'Форма 4'!A1277</f>
        <v>60.</v>
      </c>
      <c r="B69" s="25">
        <v>1</v>
      </c>
      <c r="C69" s="25">
        <v>1</v>
      </c>
      <c r="D69" s="25">
        <v>1</v>
      </c>
      <c r="E69" s="25">
        <v>1</v>
      </c>
      <c r="F69" s="25">
        <v>1</v>
      </c>
      <c r="G69" s="25">
        <v>1</v>
      </c>
      <c r="H69" s="25">
        <v>1</v>
      </c>
      <c r="I69" s="25">
        <v>1</v>
      </c>
      <c r="J69" s="25">
        <v>1</v>
      </c>
      <c r="K69" s="25">
        <v>0</v>
      </c>
      <c r="L69" s="25">
        <v>0</v>
      </c>
      <c r="M69" s="25">
        <v>100</v>
      </c>
      <c r="N69" s="25">
        <v>0</v>
      </c>
      <c r="O69" s="25">
        <v>0</v>
      </c>
      <c r="P69" s="25">
        <v>1</v>
      </c>
      <c r="Q69" s="25">
        <v>1</v>
      </c>
      <c r="R69" s="25">
        <v>0</v>
      </c>
      <c r="S69" s="25">
        <v>0</v>
      </c>
      <c r="T69" s="25">
        <v>1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1.7</v>
      </c>
      <c r="AH69" s="25">
        <v>1.6</v>
      </c>
      <c r="AI69" s="25">
        <v>1.29</v>
      </c>
      <c r="AJ69" s="25">
        <v>9.1999999999999998E-2</v>
      </c>
      <c r="AK69" s="25">
        <v>0.18</v>
      </c>
      <c r="AL69" s="25">
        <v>1</v>
      </c>
      <c r="AM69" s="25">
        <v>1</v>
      </c>
      <c r="AN69" s="25">
        <v>0.2</v>
      </c>
      <c r="AO69" s="25">
        <v>1.5</v>
      </c>
      <c r="AP69" s="25">
        <v>1</v>
      </c>
      <c r="AQ69" s="25">
        <v>1</v>
      </c>
      <c r="AR69" s="25">
        <v>1</v>
      </c>
      <c r="AS69" s="25">
        <v>1</v>
      </c>
      <c r="AT69" s="25">
        <v>1</v>
      </c>
      <c r="AU69" s="25">
        <v>100</v>
      </c>
      <c r="AV69" s="25">
        <v>1</v>
      </c>
      <c r="AW69" s="25">
        <v>1</v>
      </c>
      <c r="AX69" s="25">
        <v>1</v>
      </c>
    </row>
    <row r="70" spans="1:50">
      <c r="A70" s="25" t="str">
        <f>'Форма 4'!A1295</f>
        <v>61.</v>
      </c>
      <c r="B70" s="25">
        <v>1</v>
      </c>
      <c r="C70" s="25">
        <v>1</v>
      </c>
      <c r="D70" s="25">
        <v>1</v>
      </c>
      <c r="E70" s="25">
        <v>1</v>
      </c>
      <c r="F70" s="25">
        <v>1</v>
      </c>
      <c r="G70" s="25">
        <v>1</v>
      </c>
      <c r="H70" s="25">
        <v>1</v>
      </c>
      <c r="I70" s="25">
        <v>1</v>
      </c>
      <c r="J70" s="25">
        <v>1</v>
      </c>
      <c r="K70" s="25">
        <v>0</v>
      </c>
      <c r="L70" s="25">
        <v>0</v>
      </c>
      <c r="M70" s="25">
        <v>100</v>
      </c>
      <c r="N70" s="25">
        <v>0</v>
      </c>
      <c r="O70" s="25">
        <v>0</v>
      </c>
      <c r="P70" s="25">
        <v>1</v>
      </c>
      <c r="Q70" s="25">
        <v>1</v>
      </c>
      <c r="R70" s="25">
        <v>0</v>
      </c>
      <c r="S70" s="25">
        <v>0</v>
      </c>
      <c r="T70" s="25">
        <v>1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1.7</v>
      </c>
      <c r="AH70" s="25">
        <v>1.6</v>
      </c>
      <c r="AI70" s="25">
        <v>1.29</v>
      </c>
      <c r="AJ70" s="25">
        <v>9.1999999999999998E-2</v>
      </c>
      <c r="AK70" s="25">
        <v>0.18</v>
      </c>
      <c r="AL70" s="25">
        <v>1</v>
      </c>
      <c r="AM70" s="25">
        <v>1</v>
      </c>
      <c r="AN70" s="25">
        <v>0.2</v>
      </c>
      <c r="AO70" s="25">
        <v>1.5</v>
      </c>
      <c r="AP70" s="25">
        <v>1</v>
      </c>
      <c r="AQ70" s="25">
        <v>1</v>
      </c>
      <c r="AR70" s="25">
        <v>1</v>
      </c>
      <c r="AS70" s="25">
        <v>1</v>
      </c>
      <c r="AT70" s="25">
        <v>1</v>
      </c>
      <c r="AU70" s="25">
        <v>100</v>
      </c>
      <c r="AV70" s="25">
        <v>1</v>
      </c>
      <c r="AW70" s="25">
        <v>1</v>
      </c>
      <c r="AX70" s="25">
        <v>1</v>
      </c>
    </row>
    <row r="71" spans="1:50">
      <c r="A71" s="25" t="str">
        <f>'Форма 4'!A1314</f>
        <v>62.</v>
      </c>
      <c r="B71" s="25">
        <v>1</v>
      </c>
      <c r="C71" s="25">
        <v>1</v>
      </c>
      <c r="D71" s="25">
        <v>1</v>
      </c>
      <c r="E71" s="25">
        <v>1</v>
      </c>
      <c r="F71" s="25">
        <v>1</v>
      </c>
      <c r="G71" s="25">
        <v>1</v>
      </c>
      <c r="H71" s="25">
        <v>1</v>
      </c>
      <c r="I71" s="25">
        <v>1</v>
      </c>
      <c r="J71" s="25">
        <v>1</v>
      </c>
      <c r="K71" s="25">
        <v>0</v>
      </c>
      <c r="L71" s="25">
        <v>0</v>
      </c>
      <c r="M71" s="25">
        <v>100</v>
      </c>
      <c r="N71" s="25">
        <v>0</v>
      </c>
      <c r="O71" s="25">
        <v>0</v>
      </c>
      <c r="P71" s="25">
        <v>1</v>
      </c>
      <c r="Q71" s="25">
        <v>1</v>
      </c>
      <c r="R71" s="25">
        <v>0</v>
      </c>
      <c r="S71" s="25">
        <v>0</v>
      </c>
      <c r="T71" s="25">
        <v>1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1.7</v>
      </c>
      <c r="AH71" s="25">
        <v>1.6</v>
      </c>
      <c r="AI71" s="25">
        <v>1.29</v>
      </c>
      <c r="AJ71" s="25">
        <v>9.1999999999999998E-2</v>
      </c>
      <c r="AK71" s="25">
        <v>0.18</v>
      </c>
      <c r="AL71" s="25">
        <v>1</v>
      </c>
      <c r="AM71" s="25">
        <v>1</v>
      </c>
      <c r="AN71" s="25">
        <v>0.2</v>
      </c>
      <c r="AO71" s="25">
        <v>1.5</v>
      </c>
      <c r="AP71" s="25">
        <v>1</v>
      </c>
      <c r="AQ71" s="25">
        <v>1</v>
      </c>
      <c r="AR71" s="25">
        <v>1</v>
      </c>
      <c r="AS71" s="25">
        <v>1</v>
      </c>
      <c r="AT71" s="25">
        <v>1</v>
      </c>
      <c r="AU71" s="25">
        <v>100</v>
      </c>
      <c r="AV71" s="25">
        <v>1</v>
      </c>
      <c r="AW71" s="25">
        <v>1</v>
      </c>
      <c r="AX71" s="25">
        <v>1</v>
      </c>
    </row>
    <row r="72" spans="1:50">
      <c r="A72" s="25" t="str">
        <f>'Форма 4'!A1333</f>
        <v>63.</v>
      </c>
      <c r="B72" s="25">
        <v>1</v>
      </c>
      <c r="C72" s="25">
        <v>1</v>
      </c>
      <c r="D72" s="25">
        <v>1</v>
      </c>
      <c r="E72" s="25">
        <v>1</v>
      </c>
      <c r="F72" s="25">
        <v>1</v>
      </c>
      <c r="G72" s="25">
        <v>1</v>
      </c>
      <c r="H72" s="25">
        <v>1</v>
      </c>
      <c r="I72" s="25">
        <v>1</v>
      </c>
      <c r="J72" s="25">
        <v>1</v>
      </c>
      <c r="K72" s="25">
        <v>0</v>
      </c>
      <c r="L72" s="25">
        <v>0</v>
      </c>
      <c r="M72" s="25">
        <v>100</v>
      </c>
      <c r="N72" s="25">
        <v>0</v>
      </c>
      <c r="O72" s="25">
        <v>0</v>
      </c>
      <c r="P72" s="25">
        <v>1</v>
      </c>
      <c r="Q72" s="25">
        <v>1</v>
      </c>
      <c r="R72" s="25">
        <v>0</v>
      </c>
      <c r="S72" s="25">
        <v>0</v>
      </c>
      <c r="T72" s="25">
        <v>1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1.7</v>
      </c>
      <c r="AH72" s="25">
        <v>1.6</v>
      </c>
      <c r="AI72" s="25">
        <v>1.29</v>
      </c>
      <c r="AJ72" s="25">
        <v>9.1999999999999998E-2</v>
      </c>
      <c r="AK72" s="25">
        <v>0.18</v>
      </c>
      <c r="AL72" s="25">
        <v>1</v>
      </c>
      <c r="AM72" s="25">
        <v>1</v>
      </c>
      <c r="AN72" s="25">
        <v>0.2</v>
      </c>
      <c r="AO72" s="25">
        <v>1.5</v>
      </c>
      <c r="AP72" s="25">
        <v>1</v>
      </c>
      <c r="AQ72" s="25">
        <v>1</v>
      </c>
      <c r="AR72" s="25">
        <v>1</v>
      </c>
      <c r="AS72" s="25">
        <v>1</v>
      </c>
      <c r="AT72" s="25">
        <v>1</v>
      </c>
      <c r="AU72" s="25">
        <v>100</v>
      </c>
      <c r="AV72" s="25">
        <v>1</v>
      </c>
      <c r="AW72" s="25">
        <v>1</v>
      </c>
      <c r="AX72" s="25">
        <v>1</v>
      </c>
    </row>
    <row r="73" spans="1:50">
      <c r="A73" s="25" t="str">
        <f>'Форма 4'!A1352</f>
        <v>64.</v>
      </c>
      <c r="B73" s="25">
        <v>1</v>
      </c>
      <c r="C73" s="25">
        <v>1</v>
      </c>
      <c r="D73" s="25">
        <v>1</v>
      </c>
      <c r="E73" s="25">
        <v>1</v>
      </c>
      <c r="F73" s="25">
        <v>1</v>
      </c>
      <c r="G73" s="25">
        <v>1</v>
      </c>
      <c r="H73" s="25">
        <v>1</v>
      </c>
      <c r="I73" s="25">
        <v>1</v>
      </c>
      <c r="J73" s="25">
        <v>1</v>
      </c>
      <c r="K73" s="25">
        <v>0</v>
      </c>
      <c r="L73" s="25">
        <v>0</v>
      </c>
      <c r="M73" s="25">
        <v>100</v>
      </c>
      <c r="N73" s="25">
        <v>0</v>
      </c>
      <c r="O73" s="25">
        <v>0</v>
      </c>
      <c r="P73" s="25">
        <v>1</v>
      </c>
      <c r="Q73" s="25">
        <v>1</v>
      </c>
      <c r="R73" s="25">
        <v>0</v>
      </c>
      <c r="S73" s="25">
        <v>0</v>
      </c>
      <c r="T73" s="25">
        <v>1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1.7</v>
      </c>
      <c r="AH73" s="25">
        <v>1.6</v>
      </c>
      <c r="AI73" s="25">
        <v>1.29</v>
      </c>
      <c r="AJ73" s="25">
        <v>9.1999999999999998E-2</v>
      </c>
      <c r="AK73" s="25">
        <v>0.18</v>
      </c>
      <c r="AL73" s="25">
        <v>1</v>
      </c>
      <c r="AM73" s="25">
        <v>1</v>
      </c>
      <c r="AN73" s="25">
        <v>0.2</v>
      </c>
      <c r="AO73" s="25">
        <v>1.5</v>
      </c>
      <c r="AP73" s="25">
        <v>1</v>
      </c>
      <c r="AQ73" s="25">
        <v>1</v>
      </c>
      <c r="AR73" s="25">
        <v>1</v>
      </c>
      <c r="AS73" s="25">
        <v>1</v>
      </c>
      <c r="AT73" s="25">
        <v>1</v>
      </c>
      <c r="AU73" s="25">
        <v>100</v>
      </c>
      <c r="AV73" s="25">
        <v>1</v>
      </c>
      <c r="AW73" s="25">
        <v>1</v>
      </c>
      <c r="AX73" s="25">
        <v>1</v>
      </c>
    </row>
    <row r="74" spans="1:50">
      <c r="A74" s="25" t="str">
        <f>'Форма 4'!A1370</f>
        <v>65.</v>
      </c>
      <c r="B74" s="25">
        <v>1</v>
      </c>
      <c r="C74" s="25">
        <v>1</v>
      </c>
      <c r="D74" s="25">
        <v>1</v>
      </c>
      <c r="E74" s="25">
        <v>1</v>
      </c>
      <c r="F74" s="25">
        <v>1</v>
      </c>
      <c r="G74" s="25">
        <v>1</v>
      </c>
      <c r="H74" s="25">
        <v>1</v>
      </c>
      <c r="I74" s="25">
        <v>1</v>
      </c>
      <c r="J74" s="25">
        <v>1</v>
      </c>
      <c r="K74" s="25">
        <v>0</v>
      </c>
      <c r="L74" s="25">
        <v>0</v>
      </c>
      <c r="M74" s="25">
        <v>100</v>
      </c>
      <c r="N74" s="25">
        <v>0</v>
      </c>
      <c r="O74" s="25">
        <v>0</v>
      </c>
      <c r="P74" s="25">
        <v>1</v>
      </c>
      <c r="Q74" s="25">
        <v>1</v>
      </c>
      <c r="R74" s="25">
        <v>0</v>
      </c>
      <c r="S74" s="25">
        <v>0</v>
      </c>
      <c r="T74" s="25">
        <v>1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1.7</v>
      </c>
      <c r="AH74" s="25">
        <v>1.6</v>
      </c>
      <c r="AI74" s="25">
        <v>1.29</v>
      </c>
      <c r="AJ74" s="25">
        <v>9.1999999999999998E-2</v>
      </c>
      <c r="AK74" s="25">
        <v>0.18</v>
      </c>
      <c r="AL74" s="25">
        <v>1</v>
      </c>
      <c r="AM74" s="25">
        <v>1</v>
      </c>
      <c r="AN74" s="25">
        <v>0.2</v>
      </c>
      <c r="AO74" s="25">
        <v>1.5</v>
      </c>
      <c r="AP74" s="25">
        <v>1</v>
      </c>
      <c r="AQ74" s="25">
        <v>1</v>
      </c>
      <c r="AR74" s="25">
        <v>1</v>
      </c>
      <c r="AS74" s="25">
        <v>1</v>
      </c>
      <c r="AT74" s="25">
        <v>1</v>
      </c>
      <c r="AU74" s="25">
        <v>100</v>
      </c>
      <c r="AV74" s="25">
        <v>1</v>
      </c>
      <c r="AW74" s="25">
        <v>1</v>
      </c>
      <c r="AX74" s="25">
        <v>1</v>
      </c>
    </row>
    <row r="76" spans="1:50">
      <c r="B76" s="81" t="s">
        <v>291</v>
      </c>
      <c r="C76" s="81"/>
      <c r="D76" s="81"/>
      <c r="E76" s="81"/>
      <c r="F76" s="81"/>
      <c r="G76" s="81"/>
      <c r="H76" s="81"/>
      <c r="I76" s="81"/>
      <c r="J76" s="81"/>
      <c r="K76" s="81"/>
    </row>
    <row r="77" spans="1:50">
      <c r="B77" s="81"/>
      <c r="C77" s="81"/>
      <c r="D77" s="81"/>
      <c r="E77" s="81"/>
      <c r="F77" s="81"/>
      <c r="G77" s="81"/>
      <c r="H77" s="81"/>
      <c r="I77" s="81"/>
      <c r="J77" s="81"/>
      <c r="K77" s="81"/>
    </row>
    <row r="78" spans="1:50">
      <c r="A78" s="25" t="str">
        <f>'Форма 4'!A1550</f>
        <v>66.</v>
      </c>
      <c r="B78" s="25">
        <v>1</v>
      </c>
      <c r="C78" s="25">
        <v>1</v>
      </c>
      <c r="D78" s="25">
        <v>1</v>
      </c>
      <c r="E78" s="25">
        <v>1</v>
      </c>
      <c r="F78" s="25">
        <v>1</v>
      </c>
      <c r="G78" s="25">
        <v>1</v>
      </c>
      <c r="H78" s="25">
        <v>1</v>
      </c>
      <c r="I78" s="25">
        <v>1</v>
      </c>
      <c r="J78" s="25">
        <v>1</v>
      </c>
      <c r="K78" s="25">
        <v>0</v>
      </c>
      <c r="L78" s="25">
        <v>0</v>
      </c>
      <c r="M78" s="25">
        <v>100</v>
      </c>
      <c r="N78" s="25">
        <v>0</v>
      </c>
      <c r="O78" s="25">
        <v>0</v>
      </c>
      <c r="P78" s="25">
        <v>1</v>
      </c>
      <c r="Q78" s="25">
        <v>1</v>
      </c>
      <c r="R78" s="25">
        <v>0</v>
      </c>
      <c r="S78" s="25">
        <v>0</v>
      </c>
      <c r="T78" s="25">
        <v>1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1.7</v>
      </c>
      <c r="AH78" s="25">
        <v>1.6</v>
      </c>
      <c r="AI78" s="25">
        <v>1.29</v>
      </c>
      <c r="AJ78" s="25">
        <v>9.1999999999999998E-2</v>
      </c>
      <c r="AK78" s="25">
        <v>0.18</v>
      </c>
      <c r="AL78" s="25">
        <v>1</v>
      </c>
      <c r="AM78" s="25">
        <v>1</v>
      </c>
      <c r="AN78" s="25">
        <v>0.2</v>
      </c>
      <c r="AO78" s="25">
        <v>1.5</v>
      </c>
      <c r="AP78" s="25">
        <v>1</v>
      </c>
      <c r="AQ78" s="25">
        <v>1</v>
      </c>
      <c r="AR78" s="25">
        <v>1</v>
      </c>
      <c r="AS78" s="25">
        <v>1</v>
      </c>
      <c r="AT78" s="25">
        <v>1</v>
      </c>
      <c r="AU78" s="25">
        <v>100</v>
      </c>
      <c r="AV78" s="25">
        <v>1</v>
      </c>
      <c r="AW78" s="25">
        <v>1</v>
      </c>
      <c r="AX78" s="25">
        <v>1</v>
      </c>
    </row>
    <row r="79" spans="1:50">
      <c r="A79" s="25" t="str">
        <f>'Форма 4'!A1568</f>
        <v>70.</v>
      </c>
      <c r="B79" s="25">
        <v>1</v>
      </c>
      <c r="C79" s="25">
        <v>1</v>
      </c>
      <c r="D79" s="25">
        <v>1</v>
      </c>
      <c r="E79" s="25">
        <v>1</v>
      </c>
      <c r="F79" s="25">
        <v>1</v>
      </c>
      <c r="G79" s="25">
        <v>1</v>
      </c>
      <c r="H79" s="25">
        <v>1</v>
      </c>
      <c r="I79" s="25">
        <v>1</v>
      </c>
      <c r="J79" s="25">
        <v>1</v>
      </c>
      <c r="K79" s="25">
        <v>0</v>
      </c>
      <c r="L79" s="25">
        <v>0</v>
      </c>
      <c r="M79" s="25">
        <v>100</v>
      </c>
      <c r="N79" s="25">
        <v>0</v>
      </c>
      <c r="O79" s="25">
        <v>0</v>
      </c>
      <c r="P79" s="25">
        <v>1</v>
      </c>
      <c r="Q79" s="25">
        <v>1</v>
      </c>
      <c r="R79" s="25">
        <v>0</v>
      </c>
      <c r="S79" s="25">
        <v>0</v>
      </c>
      <c r="T79" s="25">
        <v>1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1.7</v>
      </c>
      <c r="AH79" s="25">
        <v>1.6</v>
      </c>
      <c r="AI79" s="25">
        <v>1.29</v>
      </c>
      <c r="AJ79" s="25">
        <v>9.1999999999999998E-2</v>
      </c>
      <c r="AK79" s="25">
        <v>0.18</v>
      </c>
      <c r="AL79" s="25">
        <v>1</v>
      </c>
      <c r="AM79" s="25">
        <v>1</v>
      </c>
      <c r="AN79" s="25">
        <v>0.2</v>
      </c>
      <c r="AO79" s="25">
        <v>1.5</v>
      </c>
      <c r="AP79" s="25">
        <v>1</v>
      </c>
      <c r="AQ79" s="25">
        <v>1</v>
      </c>
      <c r="AR79" s="25">
        <v>1</v>
      </c>
      <c r="AS79" s="25">
        <v>1</v>
      </c>
      <c r="AT79" s="25">
        <v>1</v>
      </c>
      <c r="AU79" s="25">
        <v>100</v>
      </c>
      <c r="AV79" s="25">
        <v>1</v>
      </c>
      <c r="AW79" s="25">
        <v>1</v>
      </c>
      <c r="AX79" s="25">
        <v>1</v>
      </c>
    </row>
    <row r="80" spans="1:50">
      <c r="A80" s="25" t="str">
        <f>'Форма 4'!A1586</f>
        <v>71.</v>
      </c>
      <c r="B80" s="25">
        <v>1</v>
      </c>
      <c r="C80" s="25">
        <v>1</v>
      </c>
      <c r="D80" s="25">
        <v>1</v>
      </c>
      <c r="E80" s="25">
        <v>1</v>
      </c>
      <c r="F80" s="25">
        <v>1</v>
      </c>
      <c r="G80" s="25">
        <v>1</v>
      </c>
      <c r="H80" s="25">
        <v>1</v>
      </c>
      <c r="I80" s="25">
        <v>1</v>
      </c>
      <c r="J80" s="25">
        <v>1</v>
      </c>
      <c r="K80" s="25">
        <v>0</v>
      </c>
      <c r="L80" s="25">
        <v>0</v>
      </c>
      <c r="M80" s="25">
        <v>100</v>
      </c>
      <c r="N80" s="25">
        <v>0</v>
      </c>
      <c r="O80" s="25">
        <v>0</v>
      </c>
      <c r="P80" s="25">
        <v>1</v>
      </c>
      <c r="Q80" s="25">
        <v>1</v>
      </c>
      <c r="R80" s="25">
        <v>0</v>
      </c>
      <c r="S80" s="25">
        <v>0</v>
      </c>
      <c r="T80" s="25">
        <v>1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1.7</v>
      </c>
      <c r="AH80" s="25">
        <v>1.6</v>
      </c>
      <c r="AI80" s="25">
        <v>1.29</v>
      </c>
      <c r="AJ80" s="25">
        <v>9.1999999999999998E-2</v>
      </c>
      <c r="AK80" s="25">
        <v>0.18</v>
      </c>
      <c r="AL80" s="25">
        <v>1</v>
      </c>
      <c r="AM80" s="25">
        <v>1</v>
      </c>
      <c r="AN80" s="25">
        <v>0.2</v>
      </c>
      <c r="AO80" s="25">
        <v>1.5</v>
      </c>
      <c r="AP80" s="25">
        <v>1</v>
      </c>
      <c r="AQ80" s="25">
        <v>1</v>
      </c>
      <c r="AR80" s="25">
        <v>1</v>
      </c>
      <c r="AS80" s="25">
        <v>1</v>
      </c>
      <c r="AT80" s="25">
        <v>1</v>
      </c>
      <c r="AU80" s="25">
        <v>100</v>
      </c>
      <c r="AV80" s="25">
        <v>1</v>
      </c>
      <c r="AW80" s="25">
        <v>1</v>
      </c>
      <c r="AX80" s="25">
        <v>1</v>
      </c>
    </row>
    <row r="81" spans="1:50">
      <c r="A81" s="25" t="str">
        <f>'Форма 4'!A1605</f>
        <v>72.</v>
      </c>
      <c r="B81" s="25">
        <v>1</v>
      </c>
      <c r="C81" s="25">
        <v>1</v>
      </c>
      <c r="D81" s="25">
        <v>1</v>
      </c>
      <c r="E81" s="25">
        <v>1</v>
      </c>
      <c r="F81" s="25">
        <v>1</v>
      </c>
      <c r="G81" s="25">
        <v>1</v>
      </c>
      <c r="H81" s="25">
        <v>1</v>
      </c>
      <c r="I81" s="25">
        <v>1</v>
      </c>
      <c r="J81" s="25">
        <v>1</v>
      </c>
      <c r="K81" s="25">
        <v>0</v>
      </c>
      <c r="L81" s="25">
        <v>0</v>
      </c>
      <c r="M81" s="25">
        <v>100</v>
      </c>
      <c r="N81" s="25">
        <v>0</v>
      </c>
      <c r="O81" s="25">
        <v>0</v>
      </c>
      <c r="P81" s="25">
        <v>1</v>
      </c>
      <c r="Q81" s="25">
        <v>1</v>
      </c>
      <c r="R81" s="25">
        <v>0</v>
      </c>
      <c r="S81" s="25">
        <v>0</v>
      </c>
      <c r="T81" s="25">
        <v>1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1.7</v>
      </c>
      <c r="AH81" s="25">
        <v>1.6</v>
      </c>
      <c r="AI81" s="25">
        <v>1.29</v>
      </c>
      <c r="AJ81" s="25">
        <v>9.1999999999999998E-2</v>
      </c>
      <c r="AK81" s="25">
        <v>0.18</v>
      </c>
      <c r="AL81" s="25">
        <v>1</v>
      </c>
      <c r="AM81" s="25">
        <v>1</v>
      </c>
      <c r="AN81" s="25">
        <v>0.2</v>
      </c>
      <c r="AO81" s="25">
        <v>1.5</v>
      </c>
      <c r="AP81" s="25">
        <v>1</v>
      </c>
      <c r="AQ81" s="25">
        <v>1</v>
      </c>
      <c r="AR81" s="25">
        <v>1</v>
      </c>
      <c r="AS81" s="25">
        <v>1</v>
      </c>
      <c r="AT81" s="25">
        <v>1</v>
      </c>
      <c r="AU81" s="25">
        <v>100</v>
      </c>
      <c r="AV81" s="25">
        <v>1</v>
      </c>
      <c r="AW81" s="25">
        <v>1</v>
      </c>
      <c r="AX81" s="25">
        <v>1</v>
      </c>
    </row>
    <row r="82" spans="1:50">
      <c r="A82" s="25" t="str">
        <f>'Форма 4'!A1624</f>
        <v>73.</v>
      </c>
      <c r="B82" s="25">
        <v>1</v>
      </c>
      <c r="C82" s="25">
        <v>1</v>
      </c>
      <c r="D82" s="25">
        <v>1</v>
      </c>
      <c r="E82" s="25">
        <v>1</v>
      </c>
      <c r="F82" s="25">
        <v>1</v>
      </c>
      <c r="G82" s="25">
        <v>1</v>
      </c>
      <c r="H82" s="25">
        <v>1</v>
      </c>
      <c r="I82" s="25">
        <v>1</v>
      </c>
      <c r="J82" s="25">
        <v>1</v>
      </c>
      <c r="K82" s="25">
        <v>0</v>
      </c>
      <c r="L82" s="25">
        <v>0</v>
      </c>
      <c r="M82" s="25">
        <v>100</v>
      </c>
      <c r="N82" s="25">
        <v>0</v>
      </c>
      <c r="O82" s="25">
        <v>0</v>
      </c>
      <c r="P82" s="25">
        <v>1</v>
      </c>
      <c r="Q82" s="25">
        <v>1</v>
      </c>
      <c r="R82" s="25">
        <v>0</v>
      </c>
      <c r="S82" s="25">
        <v>0</v>
      </c>
      <c r="T82" s="25">
        <v>1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1.7</v>
      </c>
      <c r="AH82" s="25">
        <v>1.6</v>
      </c>
      <c r="AI82" s="25">
        <v>1.29</v>
      </c>
      <c r="AJ82" s="25">
        <v>9.1999999999999998E-2</v>
      </c>
      <c r="AK82" s="25">
        <v>0.18</v>
      </c>
      <c r="AL82" s="25">
        <v>1</v>
      </c>
      <c r="AM82" s="25">
        <v>1</v>
      </c>
      <c r="AN82" s="25">
        <v>0.2</v>
      </c>
      <c r="AO82" s="25">
        <v>1.5</v>
      </c>
      <c r="AP82" s="25">
        <v>1</v>
      </c>
      <c r="AQ82" s="25">
        <v>1</v>
      </c>
      <c r="AR82" s="25">
        <v>1</v>
      </c>
      <c r="AS82" s="25">
        <v>1</v>
      </c>
      <c r="AT82" s="25">
        <v>1</v>
      </c>
      <c r="AU82" s="25">
        <v>100</v>
      </c>
      <c r="AV82" s="25">
        <v>1</v>
      </c>
      <c r="AW82" s="25">
        <v>1</v>
      </c>
      <c r="AX82" s="25">
        <v>1</v>
      </c>
    </row>
    <row r="83" spans="1:50">
      <c r="A83" s="25" t="str">
        <f>'Форма 4'!A1644</f>
        <v>74.</v>
      </c>
      <c r="B83" s="25">
        <v>1</v>
      </c>
      <c r="C83" s="25">
        <v>1</v>
      </c>
      <c r="D83" s="25">
        <v>1</v>
      </c>
      <c r="E83" s="25">
        <v>1</v>
      </c>
      <c r="F83" s="25">
        <v>1</v>
      </c>
      <c r="G83" s="25">
        <v>1</v>
      </c>
      <c r="H83" s="25">
        <v>1</v>
      </c>
      <c r="I83" s="25">
        <v>1</v>
      </c>
      <c r="J83" s="25">
        <v>1</v>
      </c>
      <c r="K83" s="25">
        <v>0</v>
      </c>
      <c r="L83" s="25">
        <v>0</v>
      </c>
      <c r="M83" s="25">
        <v>100</v>
      </c>
      <c r="N83" s="25">
        <v>0</v>
      </c>
      <c r="O83" s="25">
        <v>0</v>
      </c>
      <c r="P83" s="25">
        <v>1</v>
      </c>
      <c r="Q83" s="25">
        <v>1</v>
      </c>
      <c r="R83" s="25">
        <v>0</v>
      </c>
      <c r="S83" s="25">
        <v>0</v>
      </c>
      <c r="T83" s="25">
        <v>1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1.7</v>
      </c>
      <c r="AH83" s="25">
        <v>1.6</v>
      </c>
      <c r="AI83" s="25">
        <v>1.29</v>
      </c>
      <c r="AJ83" s="25">
        <v>9.1999999999999998E-2</v>
      </c>
      <c r="AK83" s="25">
        <v>0.18</v>
      </c>
      <c r="AL83" s="25">
        <v>1</v>
      </c>
      <c r="AM83" s="25">
        <v>1</v>
      </c>
      <c r="AN83" s="25">
        <v>0.2</v>
      </c>
      <c r="AO83" s="25">
        <v>1.5</v>
      </c>
      <c r="AP83" s="25">
        <v>1</v>
      </c>
      <c r="AQ83" s="25">
        <v>1</v>
      </c>
      <c r="AR83" s="25">
        <v>1</v>
      </c>
      <c r="AS83" s="25">
        <v>1</v>
      </c>
      <c r="AT83" s="25">
        <v>1</v>
      </c>
      <c r="AU83" s="25">
        <v>100</v>
      </c>
      <c r="AV83" s="25">
        <v>1</v>
      </c>
      <c r="AW83" s="25">
        <v>1</v>
      </c>
      <c r="AX83" s="25">
        <v>1</v>
      </c>
    </row>
    <row r="84" spans="1:50">
      <c r="A84" s="25" t="str">
        <f>'Форма 4'!A1664</f>
        <v>75.</v>
      </c>
      <c r="B84" s="25">
        <v>1</v>
      </c>
      <c r="C84" s="25">
        <v>1</v>
      </c>
      <c r="D84" s="25">
        <v>1</v>
      </c>
      <c r="E84" s="25">
        <v>1</v>
      </c>
      <c r="F84" s="25">
        <v>1</v>
      </c>
      <c r="G84" s="25">
        <v>1</v>
      </c>
      <c r="H84" s="25">
        <v>1</v>
      </c>
      <c r="I84" s="25">
        <v>1</v>
      </c>
      <c r="J84" s="25">
        <v>1</v>
      </c>
      <c r="K84" s="25">
        <v>0</v>
      </c>
      <c r="L84" s="25">
        <v>0</v>
      </c>
      <c r="M84" s="25">
        <v>100</v>
      </c>
      <c r="N84" s="25">
        <v>0</v>
      </c>
      <c r="O84" s="25">
        <v>0</v>
      </c>
      <c r="P84" s="25">
        <v>1</v>
      </c>
      <c r="Q84" s="25">
        <v>1</v>
      </c>
      <c r="R84" s="25">
        <v>0</v>
      </c>
      <c r="S84" s="25">
        <v>0</v>
      </c>
      <c r="T84" s="25">
        <v>1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1.7</v>
      </c>
      <c r="AH84" s="25">
        <v>1.6</v>
      </c>
      <c r="AI84" s="25">
        <v>1.29</v>
      </c>
      <c r="AJ84" s="25">
        <v>9.1999999999999998E-2</v>
      </c>
      <c r="AK84" s="25">
        <v>0.18</v>
      </c>
      <c r="AL84" s="25">
        <v>1</v>
      </c>
      <c r="AM84" s="25">
        <v>1</v>
      </c>
      <c r="AN84" s="25">
        <v>0.2</v>
      </c>
      <c r="AO84" s="25">
        <v>1.5</v>
      </c>
      <c r="AP84" s="25">
        <v>1</v>
      </c>
      <c r="AQ84" s="25">
        <v>1</v>
      </c>
      <c r="AR84" s="25">
        <v>1</v>
      </c>
      <c r="AS84" s="25">
        <v>1</v>
      </c>
      <c r="AT84" s="25">
        <v>1</v>
      </c>
      <c r="AU84" s="25">
        <v>100</v>
      </c>
      <c r="AV84" s="25">
        <v>1</v>
      </c>
      <c r="AW84" s="25">
        <v>1</v>
      </c>
      <c r="AX84" s="25">
        <v>1</v>
      </c>
    </row>
    <row r="85" spans="1:50">
      <c r="A85" s="25" t="str">
        <f>'Форма 4'!A1684</f>
        <v>76.</v>
      </c>
      <c r="B85" s="25">
        <v>1</v>
      </c>
      <c r="C85" s="25">
        <v>1</v>
      </c>
      <c r="D85" s="25">
        <v>1</v>
      </c>
      <c r="E85" s="25">
        <v>1</v>
      </c>
      <c r="F85" s="25">
        <v>1</v>
      </c>
      <c r="G85" s="25">
        <v>1</v>
      </c>
      <c r="H85" s="25">
        <v>1</v>
      </c>
      <c r="I85" s="25">
        <v>1</v>
      </c>
      <c r="J85" s="25">
        <v>1</v>
      </c>
      <c r="K85" s="25">
        <v>0</v>
      </c>
      <c r="L85" s="25">
        <v>0</v>
      </c>
      <c r="M85" s="25">
        <v>100</v>
      </c>
      <c r="N85" s="25">
        <v>0</v>
      </c>
      <c r="O85" s="25">
        <v>0</v>
      </c>
      <c r="P85" s="25">
        <v>1</v>
      </c>
      <c r="Q85" s="25">
        <v>1</v>
      </c>
      <c r="R85" s="25">
        <v>0</v>
      </c>
      <c r="S85" s="25">
        <v>0</v>
      </c>
      <c r="T85" s="25">
        <v>1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1.7</v>
      </c>
      <c r="AH85" s="25">
        <v>1.6</v>
      </c>
      <c r="AI85" s="25">
        <v>1.29</v>
      </c>
      <c r="AJ85" s="25">
        <v>9.1999999999999998E-2</v>
      </c>
      <c r="AK85" s="25">
        <v>0.18</v>
      </c>
      <c r="AL85" s="25">
        <v>1</v>
      </c>
      <c r="AM85" s="25">
        <v>1</v>
      </c>
      <c r="AN85" s="25">
        <v>0.2</v>
      </c>
      <c r="AO85" s="25">
        <v>1.5</v>
      </c>
      <c r="AP85" s="25">
        <v>1</v>
      </c>
      <c r="AQ85" s="25">
        <v>1</v>
      </c>
      <c r="AR85" s="25">
        <v>1</v>
      </c>
      <c r="AS85" s="25">
        <v>1</v>
      </c>
      <c r="AT85" s="25">
        <v>1</v>
      </c>
      <c r="AU85" s="25">
        <v>100</v>
      </c>
      <c r="AV85" s="25">
        <v>1</v>
      </c>
      <c r="AW85" s="25">
        <v>1</v>
      </c>
      <c r="AX85" s="25">
        <v>1</v>
      </c>
    </row>
    <row r="86" spans="1:50">
      <c r="A86" s="25" t="str">
        <f>'Форма 4'!A1703</f>
        <v>77.</v>
      </c>
      <c r="B86" s="25">
        <v>1</v>
      </c>
      <c r="C86" s="25">
        <v>1</v>
      </c>
      <c r="D86" s="25">
        <v>1</v>
      </c>
      <c r="E86" s="25">
        <v>1</v>
      </c>
      <c r="F86" s="25">
        <v>1</v>
      </c>
      <c r="G86" s="25">
        <v>1</v>
      </c>
      <c r="H86" s="25">
        <v>1</v>
      </c>
      <c r="I86" s="25">
        <v>1</v>
      </c>
      <c r="J86" s="25">
        <v>1</v>
      </c>
      <c r="K86" s="25">
        <v>0</v>
      </c>
      <c r="L86" s="25">
        <v>0</v>
      </c>
      <c r="M86" s="25">
        <v>100</v>
      </c>
      <c r="N86" s="25">
        <v>0</v>
      </c>
      <c r="O86" s="25">
        <v>0</v>
      </c>
      <c r="P86" s="25">
        <v>1</v>
      </c>
      <c r="Q86" s="25">
        <v>1</v>
      </c>
      <c r="R86" s="25">
        <v>0</v>
      </c>
      <c r="S86" s="25">
        <v>0</v>
      </c>
      <c r="T86" s="25">
        <v>1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1.7</v>
      </c>
      <c r="AH86" s="25">
        <v>1.6</v>
      </c>
      <c r="AI86" s="25">
        <v>1.29</v>
      </c>
      <c r="AJ86" s="25">
        <v>9.1999999999999998E-2</v>
      </c>
      <c r="AK86" s="25">
        <v>0.18</v>
      </c>
      <c r="AL86" s="25">
        <v>1</v>
      </c>
      <c r="AM86" s="25">
        <v>1</v>
      </c>
      <c r="AN86" s="25">
        <v>0.2</v>
      </c>
      <c r="AO86" s="25">
        <v>1.5</v>
      </c>
      <c r="AP86" s="25">
        <v>1</v>
      </c>
      <c r="AQ86" s="25">
        <v>1</v>
      </c>
      <c r="AR86" s="25">
        <v>1</v>
      </c>
      <c r="AS86" s="25">
        <v>1</v>
      </c>
      <c r="AT86" s="25">
        <v>1</v>
      </c>
      <c r="AU86" s="25">
        <v>100</v>
      </c>
      <c r="AV86" s="25">
        <v>1</v>
      </c>
      <c r="AW86" s="25">
        <v>1</v>
      </c>
      <c r="AX86" s="25">
        <v>1</v>
      </c>
    </row>
    <row r="87" spans="1:50">
      <c r="A87" s="25" t="str">
        <f>'Форма 4'!A1723</f>
        <v>78.</v>
      </c>
      <c r="B87" s="25">
        <v>1</v>
      </c>
      <c r="C87" s="25">
        <v>1</v>
      </c>
      <c r="D87" s="25">
        <v>1</v>
      </c>
      <c r="E87" s="25">
        <v>1</v>
      </c>
      <c r="F87" s="25">
        <v>1</v>
      </c>
      <c r="G87" s="25">
        <v>1</v>
      </c>
      <c r="H87" s="25">
        <v>1</v>
      </c>
      <c r="I87" s="25">
        <v>1</v>
      </c>
      <c r="J87" s="25">
        <v>1</v>
      </c>
      <c r="K87" s="25">
        <v>0</v>
      </c>
      <c r="L87" s="25">
        <v>0</v>
      </c>
      <c r="M87" s="25">
        <v>100</v>
      </c>
      <c r="N87" s="25">
        <v>0</v>
      </c>
      <c r="O87" s="25">
        <v>0</v>
      </c>
      <c r="P87" s="25">
        <v>1</v>
      </c>
      <c r="Q87" s="25">
        <v>1</v>
      </c>
      <c r="R87" s="25">
        <v>0</v>
      </c>
      <c r="S87" s="25">
        <v>0</v>
      </c>
      <c r="T87" s="25">
        <v>1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1.7</v>
      </c>
      <c r="AH87" s="25">
        <v>1.6</v>
      </c>
      <c r="AI87" s="25">
        <v>1.29</v>
      </c>
      <c r="AJ87" s="25">
        <v>9.1999999999999998E-2</v>
      </c>
      <c r="AK87" s="25">
        <v>0.18</v>
      </c>
      <c r="AL87" s="25">
        <v>1</v>
      </c>
      <c r="AM87" s="25">
        <v>1</v>
      </c>
      <c r="AN87" s="25">
        <v>0.2</v>
      </c>
      <c r="AO87" s="25">
        <v>1.5</v>
      </c>
      <c r="AP87" s="25">
        <v>1</v>
      </c>
      <c r="AQ87" s="25">
        <v>1</v>
      </c>
      <c r="AR87" s="25">
        <v>1</v>
      </c>
      <c r="AS87" s="25">
        <v>1</v>
      </c>
      <c r="AT87" s="25">
        <v>1</v>
      </c>
      <c r="AU87" s="25">
        <v>100</v>
      </c>
      <c r="AV87" s="25">
        <v>1</v>
      </c>
      <c r="AW87" s="25">
        <v>1</v>
      </c>
      <c r="AX87" s="25">
        <v>1</v>
      </c>
    </row>
    <row r="88" spans="1:50">
      <c r="A88" s="25" t="str">
        <f>'Форма 4'!A1742</f>
        <v>79.</v>
      </c>
      <c r="B88" s="25">
        <v>1</v>
      </c>
      <c r="C88" s="25">
        <v>1</v>
      </c>
      <c r="D88" s="25">
        <v>1</v>
      </c>
      <c r="E88" s="25">
        <v>1</v>
      </c>
      <c r="F88" s="25">
        <v>1</v>
      </c>
      <c r="G88" s="25">
        <v>1</v>
      </c>
      <c r="H88" s="25">
        <v>1</v>
      </c>
      <c r="I88" s="25">
        <v>1</v>
      </c>
      <c r="J88" s="25">
        <v>1</v>
      </c>
      <c r="K88" s="25">
        <v>0</v>
      </c>
      <c r="L88" s="25">
        <v>0</v>
      </c>
      <c r="M88" s="25">
        <v>100</v>
      </c>
      <c r="N88" s="25">
        <v>0</v>
      </c>
      <c r="O88" s="25">
        <v>0</v>
      </c>
      <c r="P88" s="25">
        <v>1</v>
      </c>
      <c r="Q88" s="25">
        <v>1</v>
      </c>
      <c r="R88" s="25">
        <v>0</v>
      </c>
      <c r="S88" s="25">
        <v>0</v>
      </c>
      <c r="T88" s="25">
        <v>1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1.7</v>
      </c>
      <c r="AH88" s="25">
        <v>1.6</v>
      </c>
      <c r="AI88" s="25">
        <v>1.29</v>
      </c>
      <c r="AJ88" s="25">
        <v>9.1999999999999998E-2</v>
      </c>
      <c r="AK88" s="25">
        <v>0.18</v>
      </c>
      <c r="AL88" s="25">
        <v>1</v>
      </c>
      <c r="AM88" s="25">
        <v>1</v>
      </c>
      <c r="AN88" s="25">
        <v>0.2</v>
      </c>
      <c r="AO88" s="25">
        <v>1.5</v>
      </c>
      <c r="AP88" s="25">
        <v>1</v>
      </c>
      <c r="AQ88" s="25">
        <v>1</v>
      </c>
      <c r="AR88" s="25">
        <v>1</v>
      </c>
      <c r="AS88" s="25">
        <v>1</v>
      </c>
      <c r="AT88" s="25">
        <v>1</v>
      </c>
      <c r="AU88" s="25">
        <v>100</v>
      </c>
      <c r="AV88" s="25">
        <v>1</v>
      </c>
      <c r="AW88" s="25">
        <v>1</v>
      </c>
      <c r="AX88" s="25">
        <v>1</v>
      </c>
    </row>
    <row r="89" spans="1:50">
      <c r="A89" s="25" t="str">
        <f>'Форма 4'!A1762</f>
        <v>80.</v>
      </c>
      <c r="B89" s="25">
        <v>1</v>
      </c>
      <c r="C89" s="25">
        <v>1</v>
      </c>
      <c r="D89" s="25">
        <v>1</v>
      </c>
      <c r="E89" s="25">
        <v>1</v>
      </c>
      <c r="F89" s="25">
        <v>1</v>
      </c>
      <c r="G89" s="25">
        <v>1</v>
      </c>
      <c r="H89" s="25">
        <v>1</v>
      </c>
      <c r="I89" s="25">
        <v>1</v>
      </c>
      <c r="J89" s="25">
        <v>1</v>
      </c>
      <c r="K89" s="25">
        <v>0</v>
      </c>
      <c r="L89" s="25">
        <v>0</v>
      </c>
      <c r="M89" s="25">
        <v>100</v>
      </c>
      <c r="N89" s="25">
        <v>0</v>
      </c>
      <c r="O89" s="25">
        <v>0</v>
      </c>
      <c r="P89" s="25">
        <v>1</v>
      </c>
      <c r="Q89" s="25">
        <v>1</v>
      </c>
      <c r="R89" s="25">
        <v>0</v>
      </c>
      <c r="S89" s="25">
        <v>0</v>
      </c>
      <c r="T89" s="25">
        <v>1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1.7</v>
      </c>
      <c r="AH89" s="25">
        <v>1.6</v>
      </c>
      <c r="AI89" s="25">
        <v>1.29</v>
      </c>
      <c r="AJ89" s="25">
        <v>9.1999999999999998E-2</v>
      </c>
      <c r="AK89" s="25">
        <v>0.18</v>
      </c>
      <c r="AL89" s="25">
        <v>1</v>
      </c>
      <c r="AM89" s="25">
        <v>1</v>
      </c>
      <c r="AN89" s="25">
        <v>0.2</v>
      </c>
      <c r="AO89" s="25">
        <v>1.5</v>
      </c>
      <c r="AP89" s="25">
        <v>1</v>
      </c>
      <c r="AQ89" s="25">
        <v>1</v>
      </c>
      <c r="AR89" s="25">
        <v>1</v>
      </c>
      <c r="AS89" s="25">
        <v>1</v>
      </c>
      <c r="AT89" s="25">
        <v>1</v>
      </c>
      <c r="AU89" s="25">
        <v>100</v>
      </c>
      <c r="AV89" s="25">
        <v>1</v>
      </c>
      <c r="AW89" s="25">
        <v>1</v>
      </c>
      <c r="AX89" s="25">
        <v>1</v>
      </c>
    </row>
    <row r="90" spans="1:50">
      <c r="A90" s="25" t="str">
        <f>'Форма 4'!A1781</f>
        <v>81.</v>
      </c>
      <c r="B90" s="25">
        <v>1</v>
      </c>
      <c r="C90" s="25">
        <v>1</v>
      </c>
      <c r="D90" s="25">
        <v>1</v>
      </c>
      <c r="E90" s="25">
        <v>1</v>
      </c>
      <c r="F90" s="25">
        <v>1</v>
      </c>
      <c r="G90" s="25">
        <v>1</v>
      </c>
      <c r="H90" s="25">
        <v>1</v>
      </c>
      <c r="I90" s="25">
        <v>1</v>
      </c>
      <c r="J90" s="25">
        <v>1</v>
      </c>
      <c r="K90" s="25">
        <v>0</v>
      </c>
      <c r="L90" s="25">
        <v>0</v>
      </c>
      <c r="M90" s="25">
        <v>100</v>
      </c>
      <c r="N90" s="25">
        <v>0</v>
      </c>
      <c r="O90" s="25">
        <v>0</v>
      </c>
      <c r="P90" s="25">
        <v>1</v>
      </c>
      <c r="Q90" s="25">
        <v>1</v>
      </c>
      <c r="R90" s="25">
        <v>0</v>
      </c>
      <c r="S90" s="25">
        <v>0</v>
      </c>
      <c r="T90" s="25">
        <v>1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1.7</v>
      </c>
      <c r="AH90" s="25">
        <v>1.6</v>
      </c>
      <c r="AI90" s="25">
        <v>1.29</v>
      </c>
      <c r="AJ90" s="25">
        <v>9.1999999999999998E-2</v>
      </c>
      <c r="AK90" s="25">
        <v>0.18</v>
      </c>
      <c r="AL90" s="25">
        <v>1</v>
      </c>
      <c r="AM90" s="25">
        <v>1</v>
      </c>
      <c r="AN90" s="25">
        <v>0.2</v>
      </c>
      <c r="AO90" s="25">
        <v>1.5</v>
      </c>
      <c r="AP90" s="25">
        <v>1</v>
      </c>
      <c r="AQ90" s="25">
        <v>1</v>
      </c>
      <c r="AR90" s="25">
        <v>1</v>
      </c>
      <c r="AS90" s="25">
        <v>1</v>
      </c>
      <c r="AT90" s="25">
        <v>1</v>
      </c>
      <c r="AU90" s="25">
        <v>100</v>
      </c>
      <c r="AV90" s="25">
        <v>1</v>
      </c>
      <c r="AW90" s="25">
        <v>1</v>
      </c>
      <c r="AX90" s="25">
        <v>1</v>
      </c>
    </row>
    <row r="91" spans="1:50">
      <c r="A91" s="25" t="str">
        <f>'Форма 4'!A1801</f>
        <v>82.</v>
      </c>
      <c r="B91" s="25">
        <v>1</v>
      </c>
      <c r="C91" s="25">
        <v>1</v>
      </c>
      <c r="D91" s="25">
        <v>1</v>
      </c>
      <c r="E91" s="25">
        <v>1</v>
      </c>
      <c r="F91" s="25">
        <v>1</v>
      </c>
      <c r="G91" s="25">
        <v>1</v>
      </c>
      <c r="H91" s="25">
        <v>1</v>
      </c>
      <c r="I91" s="25">
        <v>1</v>
      </c>
      <c r="J91" s="25">
        <v>1</v>
      </c>
      <c r="K91" s="25">
        <v>0</v>
      </c>
      <c r="L91" s="25">
        <v>0</v>
      </c>
      <c r="M91" s="25">
        <v>100</v>
      </c>
      <c r="N91" s="25">
        <v>0</v>
      </c>
      <c r="O91" s="25">
        <v>0</v>
      </c>
      <c r="P91" s="25">
        <v>1</v>
      </c>
      <c r="Q91" s="25">
        <v>1</v>
      </c>
      <c r="R91" s="25">
        <v>0</v>
      </c>
      <c r="S91" s="25">
        <v>0</v>
      </c>
      <c r="T91" s="25">
        <v>1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1.7</v>
      </c>
      <c r="AH91" s="25">
        <v>1.6</v>
      </c>
      <c r="AI91" s="25">
        <v>1.29</v>
      </c>
      <c r="AJ91" s="25">
        <v>9.1999999999999998E-2</v>
      </c>
      <c r="AK91" s="25">
        <v>0.18</v>
      </c>
      <c r="AL91" s="25">
        <v>1</v>
      </c>
      <c r="AM91" s="25">
        <v>1</v>
      </c>
      <c r="AN91" s="25">
        <v>0.2</v>
      </c>
      <c r="AO91" s="25">
        <v>1.5</v>
      </c>
      <c r="AP91" s="25">
        <v>1</v>
      </c>
      <c r="AQ91" s="25">
        <v>1</v>
      </c>
      <c r="AR91" s="25">
        <v>1</v>
      </c>
      <c r="AS91" s="25">
        <v>1</v>
      </c>
      <c r="AT91" s="25">
        <v>1</v>
      </c>
      <c r="AU91" s="25">
        <v>100</v>
      </c>
      <c r="AV91" s="25">
        <v>1</v>
      </c>
      <c r="AW91" s="25">
        <v>1</v>
      </c>
      <c r="AX91" s="25">
        <v>1</v>
      </c>
    </row>
    <row r="92" spans="1:50">
      <c r="A92" s="25" t="str">
        <f>'Форма 4'!A1821</f>
        <v>83.</v>
      </c>
      <c r="B92" s="25">
        <v>1</v>
      </c>
      <c r="C92" s="25">
        <v>1</v>
      </c>
      <c r="D92" s="25">
        <v>1</v>
      </c>
      <c r="E92" s="25">
        <v>1</v>
      </c>
      <c r="F92" s="25">
        <v>1</v>
      </c>
      <c r="G92" s="25">
        <v>1</v>
      </c>
      <c r="H92" s="25">
        <v>1</v>
      </c>
      <c r="I92" s="25">
        <v>1</v>
      </c>
      <c r="J92" s="25">
        <v>1</v>
      </c>
      <c r="K92" s="25">
        <v>0</v>
      </c>
      <c r="L92" s="25">
        <v>0</v>
      </c>
      <c r="M92" s="25">
        <v>100</v>
      </c>
      <c r="N92" s="25">
        <v>0</v>
      </c>
      <c r="O92" s="25">
        <v>0</v>
      </c>
      <c r="P92" s="25">
        <v>1</v>
      </c>
      <c r="Q92" s="25">
        <v>1</v>
      </c>
      <c r="R92" s="25">
        <v>0</v>
      </c>
      <c r="S92" s="25">
        <v>0</v>
      </c>
      <c r="T92" s="25">
        <v>1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1.7</v>
      </c>
      <c r="AH92" s="25">
        <v>1.6</v>
      </c>
      <c r="AI92" s="25">
        <v>1.29</v>
      </c>
      <c r="AJ92" s="25">
        <v>9.1999999999999998E-2</v>
      </c>
      <c r="AK92" s="25">
        <v>0.18</v>
      </c>
      <c r="AL92" s="25">
        <v>1</v>
      </c>
      <c r="AM92" s="25">
        <v>1</v>
      </c>
      <c r="AN92" s="25">
        <v>0.2</v>
      </c>
      <c r="AO92" s="25">
        <v>1.5</v>
      </c>
      <c r="AP92" s="25">
        <v>1</v>
      </c>
      <c r="AQ92" s="25">
        <v>1</v>
      </c>
      <c r="AR92" s="25">
        <v>1</v>
      </c>
      <c r="AS92" s="25">
        <v>1</v>
      </c>
      <c r="AT92" s="25">
        <v>1</v>
      </c>
      <c r="AU92" s="25">
        <v>100</v>
      </c>
      <c r="AV92" s="25">
        <v>1</v>
      </c>
      <c r="AW92" s="25">
        <v>1</v>
      </c>
      <c r="AX92" s="25">
        <v>1</v>
      </c>
    </row>
    <row r="93" spans="1:50">
      <c r="A93" s="25" t="str">
        <f>'Форма 4'!A1840</f>
        <v>84.</v>
      </c>
      <c r="B93" s="25">
        <v>1</v>
      </c>
      <c r="C93" s="25">
        <v>1</v>
      </c>
      <c r="D93" s="25">
        <v>1</v>
      </c>
      <c r="E93" s="25">
        <v>1</v>
      </c>
      <c r="F93" s="25">
        <v>1</v>
      </c>
      <c r="G93" s="25">
        <v>1</v>
      </c>
      <c r="H93" s="25">
        <v>1</v>
      </c>
      <c r="I93" s="25">
        <v>1</v>
      </c>
      <c r="J93" s="25">
        <v>1</v>
      </c>
      <c r="K93" s="25">
        <v>0</v>
      </c>
      <c r="L93" s="25">
        <v>0</v>
      </c>
      <c r="M93" s="25">
        <v>100</v>
      </c>
      <c r="N93" s="25">
        <v>0</v>
      </c>
      <c r="O93" s="25">
        <v>0</v>
      </c>
      <c r="P93" s="25">
        <v>1</v>
      </c>
      <c r="Q93" s="25">
        <v>1</v>
      </c>
      <c r="R93" s="25">
        <v>0</v>
      </c>
      <c r="S93" s="25">
        <v>0</v>
      </c>
      <c r="T93" s="25">
        <v>1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1.7</v>
      </c>
      <c r="AH93" s="25">
        <v>1.6</v>
      </c>
      <c r="AI93" s="25">
        <v>1.29</v>
      </c>
      <c r="AJ93" s="25">
        <v>9.1999999999999998E-2</v>
      </c>
      <c r="AK93" s="25">
        <v>0.18</v>
      </c>
      <c r="AL93" s="25">
        <v>1</v>
      </c>
      <c r="AM93" s="25">
        <v>1</v>
      </c>
      <c r="AN93" s="25">
        <v>0.2</v>
      </c>
      <c r="AO93" s="25">
        <v>1.5</v>
      </c>
      <c r="AP93" s="25">
        <v>1</v>
      </c>
      <c r="AQ93" s="25">
        <v>1</v>
      </c>
      <c r="AR93" s="25">
        <v>1</v>
      </c>
      <c r="AS93" s="25">
        <v>1</v>
      </c>
      <c r="AT93" s="25">
        <v>1</v>
      </c>
      <c r="AU93" s="25">
        <v>100</v>
      </c>
      <c r="AV93" s="25">
        <v>1</v>
      </c>
      <c r="AW93" s="25">
        <v>1</v>
      </c>
      <c r="AX93" s="25">
        <v>1</v>
      </c>
    </row>
    <row r="94" spans="1:50">
      <c r="A94" s="25" t="str">
        <f>'Форма 4'!A1860</f>
        <v>85.</v>
      </c>
      <c r="B94" s="25">
        <v>1</v>
      </c>
      <c r="C94" s="25">
        <v>1</v>
      </c>
      <c r="D94" s="25">
        <v>1</v>
      </c>
      <c r="E94" s="25">
        <v>1</v>
      </c>
      <c r="F94" s="25">
        <v>1</v>
      </c>
      <c r="G94" s="25">
        <v>1</v>
      </c>
      <c r="H94" s="25">
        <v>1</v>
      </c>
      <c r="I94" s="25">
        <v>1</v>
      </c>
      <c r="J94" s="25">
        <v>1</v>
      </c>
      <c r="K94" s="25">
        <v>0</v>
      </c>
      <c r="L94" s="25">
        <v>0</v>
      </c>
      <c r="M94" s="25">
        <v>100</v>
      </c>
      <c r="N94" s="25">
        <v>0</v>
      </c>
      <c r="O94" s="25">
        <v>0</v>
      </c>
      <c r="P94" s="25">
        <v>1</v>
      </c>
      <c r="Q94" s="25">
        <v>1</v>
      </c>
      <c r="R94" s="25">
        <v>0</v>
      </c>
      <c r="S94" s="25">
        <v>0</v>
      </c>
      <c r="T94" s="25">
        <v>1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1.7</v>
      </c>
      <c r="AH94" s="25">
        <v>1.6</v>
      </c>
      <c r="AI94" s="25">
        <v>1.29</v>
      </c>
      <c r="AJ94" s="25">
        <v>9.1999999999999998E-2</v>
      </c>
      <c r="AK94" s="25">
        <v>0.18</v>
      </c>
      <c r="AL94" s="25">
        <v>1</v>
      </c>
      <c r="AM94" s="25">
        <v>1</v>
      </c>
      <c r="AN94" s="25">
        <v>0.2</v>
      </c>
      <c r="AO94" s="25">
        <v>1.5</v>
      </c>
      <c r="AP94" s="25">
        <v>1</v>
      </c>
      <c r="AQ94" s="25">
        <v>1</v>
      </c>
      <c r="AR94" s="25">
        <v>1</v>
      </c>
      <c r="AS94" s="25">
        <v>1</v>
      </c>
      <c r="AT94" s="25">
        <v>1</v>
      </c>
      <c r="AU94" s="25">
        <v>100</v>
      </c>
      <c r="AV94" s="25">
        <v>1</v>
      </c>
      <c r="AW94" s="25">
        <v>1</v>
      </c>
      <c r="AX94" s="25">
        <v>1</v>
      </c>
    </row>
    <row r="95" spans="1:50">
      <c r="A95" s="25" t="str">
        <f>'Форма 4'!A1879</f>
        <v>86.</v>
      </c>
      <c r="B95" s="25">
        <v>1</v>
      </c>
      <c r="C95" s="25">
        <v>1</v>
      </c>
      <c r="D95" s="25">
        <v>1</v>
      </c>
      <c r="E95" s="25">
        <v>1</v>
      </c>
      <c r="F95" s="25">
        <v>1</v>
      </c>
      <c r="G95" s="25">
        <v>1</v>
      </c>
      <c r="H95" s="25">
        <v>1</v>
      </c>
      <c r="I95" s="25">
        <v>1</v>
      </c>
      <c r="J95" s="25">
        <v>1</v>
      </c>
      <c r="K95" s="25">
        <v>0</v>
      </c>
      <c r="L95" s="25">
        <v>0</v>
      </c>
      <c r="M95" s="25">
        <v>100</v>
      </c>
      <c r="N95" s="25">
        <v>0</v>
      </c>
      <c r="O95" s="25">
        <v>0</v>
      </c>
      <c r="P95" s="25">
        <v>1</v>
      </c>
      <c r="Q95" s="25">
        <v>1</v>
      </c>
      <c r="R95" s="25">
        <v>0</v>
      </c>
      <c r="S95" s="25">
        <v>0</v>
      </c>
      <c r="T95" s="25">
        <v>1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1.7</v>
      </c>
      <c r="AH95" s="25">
        <v>1.6</v>
      </c>
      <c r="AI95" s="25">
        <v>1.29</v>
      </c>
      <c r="AJ95" s="25">
        <v>9.1999999999999998E-2</v>
      </c>
      <c r="AK95" s="25">
        <v>0.18</v>
      </c>
      <c r="AL95" s="25">
        <v>1</v>
      </c>
      <c r="AM95" s="25">
        <v>1</v>
      </c>
      <c r="AN95" s="25">
        <v>0.2</v>
      </c>
      <c r="AO95" s="25">
        <v>1.5</v>
      </c>
      <c r="AP95" s="25">
        <v>1</v>
      </c>
      <c r="AQ95" s="25">
        <v>1</v>
      </c>
      <c r="AR95" s="25">
        <v>1</v>
      </c>
      <c r="AS95" s="25">
        <v>1</v>
      </c>
      <c r="AT95" s="25">
        <v>1</v>
      </c>
      <c r="AU95" s="25">
        <v>100</v>
      </c>
      <c r="AV95" s="25">
        <v>1</v>
      </c>
      <c r="AW95" s="25">
        <v>1</v>
      </c>
      <c r="AX95" s="25">
        <v>1</v>
      </c>
    </row>
    <row r="96" spans="1:50">
      <c r="A96" s="25" t="str">
        <f>'Форма 4'!A1898</f>
        <v>87.</v>
      </c>
      <c r="B96" s="25">
        <v>1</v>
      </c>
      <c r="C96" s="25">
        <v>1</v>
      </c>
      <c r="D96" s="25">
        <v>1</v>
      </c>
      <c r="E96" s="25">
        <v>1</v>
      </c>
      <c r="F96" s="25">
        <v>1</v>
      </c>
      <c r="G96" s="25">
        <v>1</v>
      </c>
      <c r="H96" s="25">
        <v>1</v>
      </c>
      <c r="I96" s="25">
        <v>1</v>
      </c>
      <c r="J96" s="25">
        <v>1</v>
      </c>
      <c r="K96" s="25">
        <v>0</v>
      </c>
      <c r="L96" s="25">
        <v>0</v>
      </c>
      <c r="M96" s="25">
        <v>100</v>
      </c>
      <c r="N96" s="25">
        <v>0</v>
      </c>
      <c r="O96" s="25">
        <v>0</v>
      </c>
      <c r="P96" s="25">
        <v>1</v>
      </c>
      <c r="Q96" s="25">
        <v>1</v>
      </c>
      <c r="R96" s="25">
        <v>0</v>
      </c>
      <c r="S96" s="25">
        <v>0</v>
      </c>
      <c r="T96" s="25">
        <v>1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1.7</v>
      </c>
      <c r="AH96" s="25">
        <v>1.6</v>
      </c>
      <c r="AI96" s="25">
        <v>1.29</v>
      </c>
      <c r="AJ96" s="25">
        <v>9.1999999999999998E-2</v>
      </c>
      <c r="AK96" s="25">
        <v>0.18</v>
      </c>
      <c r="AL96" s="25">
        <v>1</v>
      </c>
      <c r="AM96" s="25">
        <v>1</v>
      </c>
      <c r="AN96" s="25">
        <v>0.2</v>
      </c>
      <c r="AO96" s="25">
        <v>1.5</v>
      </c>
      <c r="AP96" s="25">
        <v>1</v>
      </c>
      <c r="AQ96" s="25">
        <v>1</v>
      </c>
      <c r="AR96" s="25">
        <v>1</v>
      </c>
      <c r="AS96" s="25">
        <v>1</v>
      </c>
      <c r="AT96" s="25">
        <v>1</v>
      </c>
      <c r="AU96" s="25">
        <v>100</v>
      </c>
      <c r="AV96" s="25">
        <v>1</v>
      </c>
      <c r="AW96" s="25">
        <v>1</v>
      </c>
      <c r="AX96" s="25">
        <v>1</v>
      </c>
    </row>
    <row r="97" spans="1:50">
      <c r="A97" s="25" t="str">
        <f>'Форма 4'!A1916</f>
        <v>88.</v>
      </c>
      <c r="B97" s="25">
        <v>1</v>
      </c>
      <c r="C97" s="25">
        <v>1</v>
      </c>
      <c r="D97" s="25">
        <v>1</v>
      </c>
      <c r="E97" s="25">
        <v>1</v>
      </c>
      <c r="F97" s="25">
        <v>1</v>
      </c>
      <c r="G97" s="25">
        <v>1</v>
      </c>
      <c r="H97" s="25">
        <v>1</v>
      </c>
      <c r="I97" s="25">
        <v>1</v>
      </c>
      <c r="J97" s="25">
        <v>1</v>
      </c>
      <c r="K97" s="25">
        <v>0</v>
      </c>
      <c r="L97" s="25">
        <v>0</v>
      </c>
      <c r="M97" s="25">
        <v>100</v>
      </c>
      <c r="N97" s="25">
        <v>0</v>
      </c>
      <c r="O97" s="25">
        <v>0</v>
      </c>
      <c r="P97" s="25">
        <v>1</v>
      </c>
      <c r="Q97" s="25">
        <v>1</v>
      </c>
      <c r="R97" s="25">
        <v>0</v>
      </c>
      <c r="S97" s="25">
        <v>0</v>
      </c>
      <c r="T97" s="25">
        <v>1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1.7</v>
      </c>
      <c r="AH97" s="25">
        <v>1.6</v>
      </c>
      <c r="AI97" s="25">
        <v>1.29</v>
      </c>
      <c r="AJ97" s="25">
        <v>9.1999999999999998E-2</v>
      </c>
      <c r="AK97" s="25">
        <v>0.18</v>
      </c>
      <c r="AL97" s="25">
        <v>1</v>
      </c>
      <c r="AM97" s="25">
        <v>1</v>
      </c>
      <c r="AN97" s="25">
        <v>0.2</v>
      </c>
      <c r="AO97" s="25">
        <v>1.5</v>
      </c>
      <c r="AP97" s="25">
        <v>1</v>
      </c>
      <c r="AQ97" s="25">
        <v>1</v>
      </c>
      <c r="AR97" s="25">
        <v>1</v>
      </c>
      <c r="AS97" s="25">
        <v>1</v>
      </c>
      <c r="AT97" s="25">
        <v>1</v>
      </c>
      <c r="AU97" s="25">
        <v>100</v>
      </c>
      <c r="AV97" s="25">
        <v>1</v>
      </c>
      <c r="AW97" s="25">
        <v>1</v>
      </c>
      <c r="AX97" s="25">
        <v>1</v>
      </c>
    </row>
  </sheetData>
  <mergeCells count="7">
    <mergeCell ref="B7:K8"/>
    <mergeCell ref="B35:K36"/>
    <mergeCell ref="B76:K77"/>
    <mergeCell ref="A2:K2"/>
    <mergeCell ref="B3:K3"/>
    <mergeCell ref="B4:K4"/>
    <mergeCell ref="A5:K5"/>
  </mergeCells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K97"/>
  <sheetViews>
    <sheetView workbookViewId="0"/>
  </sheetViews>
  <sheetFormatPr defaultRowHeight="10.5"/>
  <cols>
    <col min="1" max="1" width="4.7109375" style="31" customWidth="1"/>
    <col min="2" max="16384" width="9.140625" style="30"/>
  </cols>
  <sheetData>
    <row r="1" spans="1:11" s="26" customFormat="1">
      <c r="B1" s="26" t="s">
        <v>421</v>
      </c>
      <c r="C1" s="26" t="s">
        <v>422</v>
      </c>
      <c r="D1" s="26" t="s">
        <v>423</v>
      </c>
      <c r="E1" s="26" t="s">
        <v>424</v>
      </c>
      <c r="F1" s="26" t="s">
        <v>425</v>
      </c>
      <c r="G1" s="26" t="s">
        <v>426</v>
      </c>
      <c r="H1" s="26" t="s">
        <v>427</v>
      </c>
      <c r="I1" s="26" t="s">
        <v>428</v>
      </c>
      <c r="J1" s="26" t="s">
        <v>429</v>
      </c>
    </row>
    <row r="2" spans="1:11">
      <c r="A2" s="94"/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>
      <c r="A3" s="32"/>
      <c r="B3" s="96" t="s">
        <v>370</v>
      </c>
      <c r="C3" s="96"/>
      <c r="D3" s="96"/>
      <c r="E3" s="96"/>
      <c r="F3" s="96"/>
      <c r="G3" s="96"/>
      <c r="H3" s="96"/>
      <c r="I3" s="96"/>
      <c r="J3" s="96"/>
      <c r="K3" s="96"/>
    </row>
    <row r="4" spans="1:11">
      <c r="A4" s="32"/>
      <c r="B4" s="96" t="s">
        <v>371</v>
      </c>
      <c r="C4" s="96"/>
      <c r="D4" s="96"/>
      <c r="E4" s="96"/>
      <c r="F4" s="96"/>
      <c r="G4" s="96"/>
      <c r="H4" s="96"/>
      <c r="I4" s="96"/>
      <c r="J4" s="96"/>
      <c r="K4" s="96"/>
    </row>
    <row r="5" spans="1:11">
      <c r="A5" s="94"/>
      <c r="B5" s="95"/>
      <c r="C5" s="95"/>
      <c r="D5" s="95"/>
      <c r="E5" s="95"/>
      <c r="F5" s="95"/>
      <c r="G5" s="95"/>
      <c r="H5" s="95"/>
      <c r="I5" s="95"/>
      <c r="J5" s="95"/>
      <c r="K5" s="95"/>
    </row>
    <row r="7" spans="1:11">
      <c r="B7" s="93" t="s">
        <v>16</v>
      </c>
      <c r="C7" s="93"/>
      <c r="D7" s="93"/>
      <c r="E7" s="93"/>
      <c r="F7" s="93"/>
      <c r="G7" s="93"/>
      <c r="H7" s="93"/>
      <c r="I7" s="93"/>
      <c r="J7" s="93"/>
      <c r="K7" s="93"/>
    </row>
    <row r="8" spans="1:11">
      <c r="B8" s="93"/>
      <c r="C8" s="93"/>
      <c r="D8" s="93"/>
      <c r="E8" s="93"/>
      <c r="F8" s="93"/>
      <c r="G8" s="93"/>
      <c r="H8" s="93"/>
      <c r="I8" s="93"/>
      <c r="J8" s="93"/>
      <c r="K8" s="93"/>
    </row>
    <row r="9" spans="1:11">
      <c r="A9" s="31" t="str">
        <f>'Форма 4'!A27</f>
        <v>1.</v>
      </c>
      <c r="B9" s="30" t="s">
        <v>430</v>
      </c>
      <c r="C9" s="30" t="s">
        <v>430</v>
      </c>
      <c r="D9" s="30" t="s">
        <v>431</v>
      </c>
      <c r="E9" s="30" t="s">
        <v>431</v>
      </c>
      <c r="F9" s="30" t="s">
        <v>432</v>
      </c>
      <c r="G9" s="30" t="s">
        <v>431</v>
      </c>
      <c r="H9" s="30" t="s">
        <v>431</v>
      </c>
      <c r="I9" s="30" t="s">
        <v>433</v>
      </c>
      <c r="J9" s="30" t="s">
        <v>431</v>
      </c>
    </row>
    <row r="10" spans="1:11">
      <c r="A10" s="31" t="str">
        <f>'Форма 4'!A45</f>
        <v>2.</v>
      </c>
      <c r="B10" s="30" t="s">
        <v>430</v>
      </c>
      <c r="C10" s="30" t="s">
        <v>430</v>
      </c>
      <c r="D10" s="30" t="s">
        <v>431</v>
      </c>
      <c r="E10" s="30" t="s">
        <v>431</v>
      </c>
      <c r="F10" s="30" t="s">
        <v>432</v>
      </c>
      <c r="G10" s="30" t="s">
        <v>431</v>
      </c>
      <c r="H10" s="30" t="s">
        <v>431</v>
      </c>
      <c r="I10" s="30" t="s">
        <v>433</v>
      </c>
      <c r="J10" s="30" t="s">
        <v>431</v>
      </c>
    </row>
    <row r="11" spans="1:11">
      <c r="A11" s="31" t="str">
        <f>'Форма 4'!A63</f>
        <v>3.</v>
      </c>
      <c r="B11" s="30" t="s">
        <v>430</v>
      </c>
      <c r="C11" s="30" t="s">
        <v>430</v>
      </c>
      <c r="D11" s="30" t="s">
        <v>431</v>
      </c>
      <c r="E11" s="30" t="s">
        <v>431</v>
      </c>
      <c r="F11" s="30" t="s">
        <v>432</v>
      </c>
      <c r="G11" s="30" t="s">
        <v>431</v>
      </c>
      <c r="H11" s="30" t="s">
        <v>431</v>
      </c>
      <c r="I11" s="30" t="s">
        <v>433</v>
      </c>
      <c r="J11" s="30" t="s">
        <v>431</v>
      </c>
    </row>
    <row r="12" spans="1:11">
      <c r="A12" s="31" t="str">
        <f>'Форма 4'!A82</f>
        <v>4.</v>
      </c>
      <c r="B12" s="30" t="s">
        <v>430</v>
      </c>
      <c r="C12" s="30" t="s">
        <v>430</v>
      </c>
      <c r="D12" s="30" t="s">
        <v>431</v>
      </c>
      <c r="E12" s="30" t="s">
        <v>431</v>
      </c>
      <c r="F12" s="30" t="s">
        <v>432</v>
      </c>
      <c r="G12" s="30" t="s">
        <v>434</v>
      </c>
      <c r="H12" s="30" t="s">
        <v>431</v>
      </c>
      <c r="I12" s="30" t="s">
        <v>435</v>
      </c>
      <c r="J12" s="30" t="s">
        <v>431</v>
      </c>
    </row>
    <row r="13" spans="1:11">
      <c r="A13" s="31" t="str">
        <f>'Форма 4'!A101</f>
        <v>5.</v>
      </c>
      <c r="B13" s="30" t="s">
        <v>430</v>
      </c>
      <c r="C13" s="30" t="s">
        <v>430</v>
      </c>
      <c r="D13" s="30" t="s">
        <v>431</v>
      </c>
      <c r="E13" s="30" t="s">
        <v>431</v>
      </c>
      <c r="F13" s="30" t="s">
        <v>432</v>
      </c>
      <c r="G13" s="30" t="s">
        <v>431</v>
      </c>
      <c r="H13" s="30" t="s">
        <v>431</v>
      </c>
      <c r="I13" s="30" t="s">
        <v>433</v>
      </c>
      <c r="J13" s="30" t="s">
        <v>431</v>
      </c>
    </row>
    <row r="14" spans="1:11">
      <c r="A14" s="31" t="str">
        <f>'Форма 4'!A120</f>
        <v>6.</v>
      </c>
      <c r="B14" s="30" t="s">
        <v>430</v>
      </c>
      <c r="C14" s="30" t="s">
        <v>430</v>
      </c>
      <c r="D14" s="30" t="s">
        <v>431</v>
      </c>
      <c r="E14" s="30" t="s">
        <v>431</v>
      </c>
      <c r="F14" s="30" t="s">
        <v>432</v>
      </c>
      <c r="G14" s="30" t="s">
        <v>434</v>
      </c>
      <c r="H14" s="30" t="s">
        <v>431</v>
      </c>
      <c r="I14" s="30" t="s">
        <v>435</v>
      </c>
      <c r="J14" s="30" t="s">
        <v>431</v>
      </c>
    </row>
    <row r="15" spans="1:11">
      <c r="A15" s="31" t="str">
        <f>'Форма 4'!A139</f>
        <v>7.</v>
      </c>
      <c r="B15" s="30" t="s">
        <v>430</v>
      </c>
      <c r="C15" s="30" t="s">
        <v>430</v>
      </c>
      <c r="D15" s="30" t="s">
        <v>431</v>
      </c>
      <c r="E15" s="30" t="s">
        <v>431</v>
      </c>
      <c r="F15" s="30" t="s">
        <v>432</v>
      </c>
      <c r="G15" s="30" t="s">
        <v>434</v>
      </c>
      <c r="H15" s="30" t="s">
        <v>431</v>
      </c>
      <c r="I15" s="30" t="s">
        <v>435</v>
      </c>
      <c r="J15" s="30" t="s">
        <v>431</v>
      </c>
    </row>
    <row r="16" spans="1:11">
      <c r="A16" s="31" t="str">
        <f>'Форма 4'!A158</f>
        <v>8.</v>
      </c>
      <c r="B16" s="30" t="s">
        <v>430</v>
      </c>
      <c r="C16" s="30" t="s">
        <v>430</v>
      </c>
      <c r="D16" s="30" t="s">
        <v>431</v>
      </c>
      <c r="E16" s="30" t="s">
        <v>431</v>
      </c>
      <c r="F16" s="30" t="s">
        <v>432</v>
      </c>
      <c r="G16" s="30" t="s">
        <v>431</v>
      </c>
      <c r="H16" s="30" t="s">
        <v>431</v>
      </c>
      <c r="I16" s="30" t="s">
        <v>433</v>
      </c>
      <c r="J16" s="30" t="s">
        <v>431</v>
      </c>
    </row>
    <row r="17" spans="1:10">
      <c r="A17" s="31" t="str">
        <f>'Форма 4'!A177</f>
        <v>9.</v>
      </c>
      <c r="B17" s="30" t="s">
        <v>430</v>
      </c>
      <c r="C17" s="30" t="s">
        <v>430</v>
      </c>
      <c r="D17" s="30" t="s">
        <v>431</v>
      </c>
      <c r="E17" s="30" t="s">
        <v>431</v>
      </c>
      <c r="F17" s="30" t="s">
        <v>432</v>
      </c>
      <c r="G17" s="30" t="s">
        <v>431</v>
      </c>
      <c r="H17" s="30" t="s">
        <v>431</v>
      </c>
      <c r="I17" s="30" t="s">
        <v>433</v>
      </c>
      <c r="J17" s="30" t="s">
        <v>431</v>
      </c>
    </row>
    <row r="18" spans="1:10">
      <c r="A18" s="31" t="str">
        <f>'Форма 4'!A197</f>
        <v>10.</v>
      </c>
      <c r="B18" s="30" t="s">
        <v>430</v>
      </c>
      <c r="C18" s="30" t="s">
        <v>430</v>
      </c>
      <c r="D18" s="30" t="s">
        <v>431</v>
      </c>
      <c r="E18" s="30" t="s">
        <v>431</v>
      </c>
      <c r="F18" s="30" t="s">
        <v>432</v>
      </c>
      <c r="G18" s="30" t="s">
        <v>431</v>
      </c>
      <c r="H18" s="30" t="s">
        <v>431</v>
      </c>
      <c r="I18" s="30" t="s">
        <v>433</v>
      </c>
      <c r="J18" s="30" t="s">
        <v>431</v>
      </c>
    </row>
    <row r="19" spans="1:10">
      <c r="A19" s="31" t="str">
        <f>'Форма 4'!A216</f>
        <v>11.</v>
      </c>
      <c r="B19" s="30" t="s">
        <v>430</v>
      </c>
      <c r="C19" s="30" t="s">
        <v>430</v>
      </c>
      <c r="D19" s="30" t="s">
        <v>431</v>
      </c>
      <c r="E19" s="30" t="s">
        <v>431</v>
      </c>
      <c r="F19" s="30" t="s">
        <v>432</v>
      </c>
      <c r="G19" s="30" t="s">
        <v>431</v>
      </c>
      <c r="H19" s="30" t="s">
        <v>431</v>
      </c>
      <c r="I19" s="30" t="s">
        <v>433</v>
      </c>
      <c r="J19" s="30" t="s">
        <v>431</v>
      </c>
    </row>
    <row r="20" spans="1:10">
      <c r="A20" s="31" t="str">
        <f>'Форма 4'!A236</f>
        <v>12.</v>
      </c>
      <c r="B20" s="30" t="s">
        <v>430</v>
      </c>
      <c r="C20" s="30" t="s">
        <v>430</v>
      </c>
      <c r="D20" s="30" t="s">
        <v>431</v>
      </c>
      <c r="E20" s="30" t="s">
        <v>431</v>
      </c>
      <c r="F20" s="30" t="s">
        <v>432</v>
      </c>
      <c r="G20" s="30" t="s">
        <v>431</v>
      </c>
      <c r="H20" s="30" t="s">
        <v>431</v>
      </c>
      <c r="I20" s="30" t="s">
        <v>433</v>
      </c>
      <c r="J20" s="30" t="s">
        <v>431</v>
      </c>
    </row>
    <row r="21" spans="1:10">
      <c r="A21" s="31" t="str">
        <f>'Форма 4'!A254</f>
        <v>13.</v>
      </c>
      <c r="B21" s="30" t="s">
        <v>430</v>
      </c>
      <c r="C21" s="30" t="s">
        <v>430</v>
      </c>
      <c r="D21" s="30" t="s">
        <v>431</v>
      </c>
      <c r="E21" s="30" t="s">
        <v>431</v>
      </c>
      <c r="F21" s="30" t="s">
        <v>432</v>
      </c>
      <c r="G21" s="30" t="s">
        <v>430</v>
      </c>
      <c r="H21" s="30" t="s">
        <v>431</v>
      </c>
      <c r="I21" s="30" t="s">
        <v>433</v>
      </c>
      <c r="J21" s="30" t="s">
        <v>430</v>
      </c>
    </row>
    <row r="22" spans="1:10">
      <c r="A22" s="31" t="str">
        <f>'Форма 4'!A273</f>
        <v>14.</v>
      </c>
      <c r="B22" s="30" t="s">
        <v>430</v>
      </c>
      <c r="C22" s="30" t="s">
        <v>430</v>
      </c>
      <c r="D22" s="30" t="s">
        <v>431</v>
      </c>
      <c r="E22" s="30" t="s">
        <v>431</v>
      </c>
      <c r="F22" s="30" t="s">
        <v>432</v>
      </c>
      <c r="G22" s="30" t="s">
        <v>431</v>
      </c>
      <c r="H22" s="30" t="s">
        <v>431</v>
      </c>
      <c r="I22" s="30" t="s">
        <v>433</v>
      </c>
      <c r="J22" s="30" t="s">
        <v>431</v>
      </c>
    </row>
    <row r="23" spans="1:10">
      <c r="A23" s="31" t="str">
        <f>'Форма 4'!A291</f>
        <v>15.</v>
      </c>
      <c r="B23" s="30" t="s">
        <v>430</v>
      </c>
      <c r="C23" s="30" t="s">
        <v>430</v>
      </c>
      <c r="D23" s="30" t="s">
        <v>431</v>
      </c>
      <c r="E23" s="30" t="s">
        <v>431</v>
      </c>
      <c r="F23" s="30" t="s">
        <v>432</v>
      </c>
      <c r="G23" s="30" t="s">
        <v>431</v>
      </c>
      <c r="H23" s="30" t="s">
        <v>431</v>
      </c>
      <c r="I23" s="30" t="s">
        <v>433</v>
      </c>
      <c r="J23" s="30" t="s">
        <v>431</v>
      </c>
    </row>
    <row r="24" spans="1:10">
      <c r="A24" s="31" t="str">
        <f>'Форма 4'!A310</f>
        <v>16.</v>
      </c>
      <c r="B24" s="30" t="s">
        <v>430</v>
      </c>
      <c r="C24" s="30" t="s">
        <v>430</v>
      </c>
      <c r="D24" s="30" t="s">
        <v>431</v>
      </c>
      <c r="E24" s="30" t="s">
        <v>431</v>
      </c>
      <c r="F24" s="30" t="s">
        <v>432</v>
      </c>
      <c r="G24" s="30" t="s">
        <v>430</v>
      </c>
      <c r="H24" s="30" t="s">
        <v>431</v>
      </c>
      <c r="I24" s="30" t="s">
        <v>433</v>
      </c>
      <c r="J24" s="30" t="s">
        <v>430</v>
      </c>
    </row>
    <row r="25" spans="1:10">
      <c r="A25" s="31" t="str">
        <f>'Форма 4'!A329</f>
        <v>17.</v>
      </c>
      <c r="B25" s="30" t="s">
        <v>430</v>
      </c>
      <c r="C25" s="30" t="s">
        <v>430</v>
      </c>
      <c r="D25" s="30" t="s">
        <v>431</v>
      </c>
      <c r="E25" s="30" t="s">
        <v>431</v>
      </c>
      <c r="F25" s="30" t="s">
        <v>432</v>
      </c>
      <c r="G25" s="30" t="s">
        <v>431</v>
      </c>
      <c r="H25" s="30" t="s">
        <v>431</v>
      </c>
      <c r="I25" s="30" t="s">
        <v>433</v>
      </c>
      <c r="J25" s="30" t="s">
        <v>431</v>
      </c>
    </row>
    <row r="26" spans="1:10">
      <c r="A26" s="31" t="str">
        <f>'Форма 4'!A348</f>
        <v>18.</v>
      </c>
      <c r="B26" s="30" t="s">
        <v>430</v>
      </c>
      <c r="C26" s="30" t="s">
        <v>430</v>
      </c>
      <c r="D26" s="30" t="s">
        <v>431</v>
      </c>
      <c r="E26" s="30" t="s">
        <v>431</v>
      </c>
      <c r="F26" s="30" t="s">
        <v>432</v>
      </c>
      <c r="G26" s="30" t="s">
        <v>431</v>
      </c>
      <c r="H26" s="30" t="s">
        <v>431</v>
      </c>
      <c r="I26" s="30" t="s">
        <v>433</v>
      </c>
      <c r="J26" s="30" t="s">
        <v>431</v>
      </c>
    </row>
    <row r="27" spans="1:10">
      <c r="A27" s="31" t="str">
        <f>'Форма 4'!A368</f>
        <v>19.</v>
      </c>
      <c r="B27" s="30" t="s">
        <v>430</v>
      </c>
      <c r="C27" s="30" t="s">
        <v>430</v>
      </c>
      <c r="D27" s="30" t="s">
        <v>431</v>
      </c>
      <c r="E27" s="30" t="s">
        <v>431</v>
      </c>
      <c r="F27" s="30" t="s">
        <v>432</v>
      </c>
      <c r="G27" s="30" t="s">
        <v>431</v>
      </c>
      <c r="H27" s="30" t="s">
        <v>431</v>
      </c>
      <c r="I27" s="30" t="s">
        <v>433</v>
      </c>
      <c r="J27" s="30" t="s">
        <v>431</v>
      </c>
    </row>
    <row r="28" spans="1:10">
      <c r="A28" s="31" t="str">
        <f>'Форма 4'!A387</f>
        <v>20.</v>
      </c>
      <c r="B28" s="30" t="s">
        <v>430</v>
      </c>
      <c r="C28" s="30" t="s">
        <v>430</v>
      </c>
      <c r="D28" s="30" t="s">
        <v>431</v>
      </c>
      <c r="E28" s="30" t="s">
        <v>431</v>
      </c>
      <c r="F28" s="30" t="s">
        <v>432</v>
      </c>
      <c r="G28" s="30" t="s">
        <v>431</v>
      </c>
      <c r="H28" s="30" t="s">
        <v>431</v>
      </c>
      <c r="I28" s="30" t="s">
        <v>433</v>
      </c>
      <c r="J28" s="30" t="s">
        <v>431</v>
      </c>
    </row>
    <row r="29" spans="1:10">
      <c r="A29" s="31" t="str">
        <f>'Форма 4'!A407</f>
        <v>21.</v>
      </c>
      <c r="B29" s="30" t="s">
        <v>430</v>
      </c>
      <c r="C29" s="30" t="s">
        <v>430</v>
      </c>
      <c r="D29" s="30" t="s">
        <v>431</v>
      </c>
      <c r="E29" s="30" t="s">
        <v>431</v>
      </c>
      <c r="F29" s="30" t="s">
        <v>432</v>
      </c>
      <c r="G29" s="30" t="s">
        <v>430</v>
      </c>
      <c r="H29" s="30" t="s">
        <v>431</v>
      </c>
      <c r="I29" s="30" t="s">
        <v>433</v>
      </c>
      <c r="J29" s="30" t="s">
        <v>430</v>
      </c>
    </row>
    <row r="30" spans="1:10">
      <c r="A30" s="31" t="str">
        <f>'Форма 4'!A426</f>
        <v>22.</v>
      </c>
      <c r="B30" s="30" t="s">
        <v>430</v>
      </c>
      <c r="C30" s="30" t="s">
        <v>430</v>
      </c>
      <c r="D30" s="30" t="s">
        <v>431</v>
      </c>
      <c r="E30" s="30" t="s">
        <v>431</v>
      </c>
      <c r="F30" s="30" t="s">
        <v>432</v>
      </c>
      <c r="G30" s="30" t="s">
        <v>431</v>
      </c>
      <c r="H30" s="30" t="s">
        <v>431</v>
      </c>
      <c r="I30" s="30" t="s">
        <v>433</v>
      </c>
      <c r="J30" s="30" t="s">
        <v>431</v>
      </c>
    </row>
    <row r="31" spans="1:10">
      <c r="A31" s="31" t="str">
        <f>'Форма 4'!A446</f>
        <v>24.</v>
      </c>
      <c r="B31" s="30" t="s">
        <v>430</v>
      </c>
      <c r="C31" s="30" t="s">
        <v>430</v>
      </c>
      <c r="D31" s="30" t="s">
        <v>431</v>
      </c>
      <c r="E31" s="30" t="s">
        <v>431</v>
      </c>
      <c r="F31" s="30" t="s">
        <v>432</v>
      </c>
      <c r="G31" s="30" t="s">
        <v>431</v>
      </c>
      <c r="H31" s="30" t="s">
        <v>431</v>
      </c>
      <c r="I31" s="30" t="s">
        <v>433</v>
      </c>
      <c r="J31" s="30" t="s">
        <v>431</v>
      </c>
    </row>
    <row r="32" spans="1:10">
      <c r="A32" s="31" t="str">
        <f>'Форма 4'!A465</f>
        <v>25.</v>
      </c>
      <c r="B32" s="30" t="s">
        <v>430</v>
      </c>
      <c r="C32" s="30" t="s">
        <v>430</v>
      </c>
      <c r="D32" s="30" t="s">
        <v>431</v>
      </c>
      <c r="E32" s="30" t="s">
        <v>431</v>
      </c>
      <c r="F32" s="30" t="s">
        <v>432</v>
      </c>
      <c r="G32" s="30" t="s">
        <v>431</v>
      </c>
      <c r="H32" s="30" t="s">
        <v>431</v>
      </c>
      <c r="I32" s="30" t="s">
        <v>433</v>
      </c>
      <c r="J32" s="30" t="s">
        <v>431</v>
      </c>
    </row>
    <row r="33" spans="1:11">
      <c r="A33" s="31" t="str">
        <f>'Форма 4'!A483</f>
        <v>26.</v>
      </c>
      <c r="B33" s="30" t="s">
        <v>430</v>
      </c>
      <c r="C33" s="30" t="s">
        <v>430</v>
      </c>
      <c r="D33" s="30" t="s">
        <v>431</v>
      </c>
      <c r="E33" s="30" t="s">
        <v>431</v>
      </c>
      <c r="F33" s="30" t="s">
        <v>432</v>
      </c>
      <c r="G33" s="30" t="s">
        <v>430</v>
      </c>
      <c r="H33" s="30" t="s">
        <v>431</v>
      </c>
      <c r="I33" s="30" t="s">
        <v>433</v>
      </c>
      <c r="J33" s="30" t="s">
        <v>430</v>
      </c>
    </row>
    <row r="35" spans="1:11">
      <c r="B35" s="93" t="s">
        <v>223</v>
      </c>
      <c r="C35" s="93"/>
      <c r="D35" s="93"/>
      <c r="E35" s="93"/>
      <c r="F35" s="93"/>
      <c r="G35" s="93"/>
      <c r="H35" s="93"/>
      <c r="I35" s="93"/>
      <c r="J35" s="93"/>
      <c r="K35" s="93"/>
    </row>
    <row r="36" spans="1:11">
      <c r="B36" s="93"/>
      <c r="C36" s="93"/>
      <c r="D36" s="93"/>
      <c r="E36" s="93"/>
      <c r="F36" s="93"/>
      <c r="G36" s="93"/>
      <c r="H36" s="93"/>
      <c r="I36" s="93"/>
      <c r="J36" s="93"/>
      <c r="K36" s="93"/>
    </row>
    <row r="37" spans="1:11">
      <c r="A37" s="31" t="str">
        <f>'Форма 4'!A663</f>
        <v>27.</v>
      </c>
      <c r="B37" s="30" t="s">
        <v>430</v>
      </c>
      <c r="C37" s="30" t="s">
        <v>430</v>
      </c>
      <c r="D37" s="30" t="s">
        <v>431</v>
      </c>
      <c r="E37" s="30" t="s">
        <v>431</v>
      </c>
      <c r="F37" s="30" t="s">
        <v>432</v>
      </c>
      <c r="G37" s="30" t="s">
        <v>431</v>
      </c>
      <c r="H37" s="30" t="s">
        <v>431</v>
      </c>
      <c r="I37" s="30" t="s">
        <v>433</v>
      </c>
      <c r="J37" s="30" t="s">
        <v>431</v>
      </c>
    </row>
    <row r="38" spans="1:11">
      <c r="A38" s="31" t="str">
        <f>'Форма 4'!A681</f>
        <v>28.</v>
      </c>
      <c r="B38" s="30" t="s">
        <v>430</v>
      </c>
      <c r="C38" s="30" t="s">
        <v>430</v>
      </c>
      <c r="D38" s="30" t="s">
        <v>431</v>
      </c>
      <c r="E38" s="30" t="s">
        <v>431</v>
      </c>
      <c r="F38" s="30" t="s">
        <v>432</v>
      </c>
      <c r="G38" s="30" t="s">
        <v>431</v>
      </c>
      <c r="H38" s="30" t="s">
        <v>431</v>
      </c>
      <c r="I38" s="30" t="s">
        <v>433</v>
      </c>
      <c r="J38" s="30" t="s">
        <v>431</v>
      </c>
    </row>
    <row r="39" spans="1:11">
      <c r="A39" s="31" t="str">
        <f>'Форма 4'!A699</f>
        <v>29.</v>
      </c>
      <c r="B39" s="30" t="s">
        <v>430</v>
      </c>
      <c r="C39" s="30" t="s">
        <v>430</v>
      </c>
      <c r="D39" s="30" t="s">
        <v>431</v>
      </c>
      <c r="E39" s="30" t="s">
        <v>431</v>
      </c>
      <c r="F39" s="30" t="s">
        <v>432</v>
      </c>
      <c r="G39" s="30" t="s">
        <v>431</v>
      </c>
      <c r="H39" s="30" t="s">
        <v>431</v>
      </c>
      <c r="I39" s="30" t="s">
        <v>433</v>
      </c>
      <c r="J39" s="30" t="s">
        <v>431</v>
      </c>
    </row>
    <row r="40" spans="1:11">
      <c r="A40" s="31" t="str">
        <f>'Форма 4'!A717</f>
        <v>30.</v>
      </c>
      <c r="B40" s="30" t="s">
        <v>430</v>
      </c>
      <c r="C40" s="30" t="s">
        <v>430</v>
      </c>
      <c r="D40" s="30" t="s">
        <v>431</v>
      </c>
      <c r="E40" s="30" t="s">
        <v>431</v>
      </c>
      <c r="F40" s="30" t="s">
        <v>432</v>
      </c>
      <c r="G40" s="30" t="s">
        <v>431</v>
      </c>
      <c r="H40" s="30" t="s">
        <v>431</v>
      </c>
      <c r="I40" s="30" t="s">
        <v>433</v>
      </c>
      <c r="J40" s="30" t="s">
        <v>431</v>
      </c>
    </row>
    <row r="41" spans="1:11">
      <c r="A41" s="31" t="str">
        <f>'Форма 4'!A735</f>
        <v>31.</v>
      </c>
      <c r="B41" s="30" t="s">
        <v>430</v>
      </c>
      <c r="C41" s="30" t="s">
        <v>430</v>
      </c>
      <c r="D41" s="30" t="s">
        <v>431</v>
      </c>
      <c r="E41" s="30" t="s">
        <v>431</v>
      </c>
      <c r="F41" s="30" t="s">
        <v>432</v>
      </c>
      <c r="G41" s="30" t="s">
        <v>431</v>
      </c>
      <c r="H41" s="30" t="s">
        <v>431</v>
      </c>
      <c r="I41" s="30" t="s">
        <v>433</v>
      </c>
      <c r="J41" s="30" t="s">
        <v>431</v>
      </c>
    </row>
    <row r="42" spans="1:11">
      <c r="A42" s="31" t="str">
        <f>'Форма 4'!A753</f>
        <v>32.</v>
      </c>
      <c r="B42" s="30" t="s">
        <v>430</v>
      </c>
      <c r="C42" s="30" t="s">
        <v>430</v>
      </c>
      <c r="D42" s="30" t="s">
        <v>431</v>
      </c>
      <c r="E42" s="30" t="s">
        <v>431</v>
      </c>
      <c r="F42" s="30" t="s">
        <v>432</v>
      </c>
      <c r="G42" s="30" t="s">
        <v>431</v>
      </c>
      <c r="H42" s="30" t="s">
        <v>431</v>
      </c>
      <c r="I42" s="30" t="s">
        <v>433</v>
      </c>
      <c r="J42" s="30" t="s">
        <v>431</v>
      </c>
    </row>
    <row r="43" spans="1:11">
      <c r="A43" s="31" t="str">
        <f>'Форма 4'!A772</f>
        <v>33.</v>
      </c>
      <c r="B43" s="30" t="s">
        <v>430</v>
      </c>
      <c r="C43" s="30" t="s">
        <v>430</v>
      </c>
      <c r="D43" s="30" t="s">
        <v>431</v>
      </c>
      <c r="E43" s="30" t="s">
        <v>431</v>
      </c>
      <c r="F43" s="30" t="s">
        <v>432</v>
      </c>
      <c r="G43" s="30" t="s">
        <v>434</v>
      </c>
      <c r="H43" s="30" t="s">
        <v>431</v>
      </c>
      <c r="I43" s="30" t="s">
        <v>435</v>
      </c>
      <c r="J43" s="30" t="s">
        <v>431</v>
      </c>
    </row>
    <row r="44" spans="1:11">
      <c r="A44" s="31" t="str">
        <f>'Форма 4'!A791</f>
        <v>34.</v>
      </c>
      <c r="B44" s="30" t="s">
        <v>430</v>
      </c>
      <c r="C44" s="30" t="s">
        <v>430</v>
      </c>
      <c r="D44" s="30" t="s">
        <v>431</v>
      </c>
      <c r="E44" s="30" t="s">
        <v>431</v>
      </c>
      <c r="F44" s="30" t="s">
        <v>432</v>
      </c>
      <c r="G44" s="30" t="s">
        <v>434</v>
      </c>
      <c r="H44" s="30" t="s">
        <v>431</v>
      </c>
      <c r="I44" s="30" t="s">
        <v>435</v>
      </c>
      <c r="J44" s="30" t="s">
        <v>431</v>
      </c>
    </row>
    <row r="45" spans="1:11">
      <c r="A45" s="31" t="str">
        <f>'Форма 4'!A810</f>
        <v>35.</v>
      </c>
      <c r="B45" s="30" t="s">
        <v>430</v>
      </c>
      <c r="C45" s="30" t="s">
        <v>430</v>
      </c>
      <c r="D45" s="30" t="s">
        <v>431</v>
      </c>
      <c r="E45" s="30" t="s">
        <v>431</v>
      </c>
      <c r="F45" s="30" t="s">
        <v>432</v>
      </c>
      <c r="G45" s="30" t="s">
        <v>434</v>
      </c>
      <c r="H45" s="30" t="s">
        <v>431</v>
      </c>
      <c r="I45" s="30" t="s">
        <v>435</v>
      </c>
      <c r="J45" s="30" t="s">
        <v>431</v>
      </c>
    </row>
    <row r="46" spans="1:11">
      <c r="A46" s="31" t="str">
        <f>'Форма 4'!A829</f>
        <v>36.</v>
      </c>
      <c r="B46" s="30" t="s">
        <v>430</v>
      </c>
      <c r="C46" s="30" t="s">
        <v>430</v>
      </c>
      <c r="D46" s="30" t="s">
        <v>431</v>
      </c>
      <c r="E46" s="30" t="s">
        <v>431</v>
      </c>
      <c r="F46" s="30" t="s">
        <v>432</v>
      </c>
      <c r="G46" s="30" t="s">
        <v>431</v>
      </c>
      <c r="H46" s="30" t="s">
        <v>431</v>
      </c>
      <c r="I46" s="30" t="s">
        <v>433</v>
      </c>
      <c r="J46" s="30" t="s">
        <v>431</v>
      </c>
    </row>
    <row r="47" spans="1:11">
      <c r="A47" s="31" t="str">
        <f>'Форма 4'!A847</f>
        <v>38.</v>
      </c>
      <c r="B47" s="30" t="s">
        <v>430</v>
      </c>
      <c r="C47" s="30" t="s">
        <v>430</v>
      </c>
      <c r="D47" s="30" t="s">
        <v>431</v>
      </c>
      <c r="E47" s="30" t="s">
        <v>431</v>
      </c>
      <c r="F47" s="30" t="s">
        <v>432</v>
      </c>
      <c r="G47" s="30" t="s">
        <v>431</v>
      </c>
      <c r="H47" s="30" t="s">
        <v>431</v>
      </c>
      <c r="I47" s="30" t="s">
        <v>433</v>
      </c>
      <c r="J47" s="30" t="s">
        <v>431</v>
      </c>
    </row>
    <row r="48" spans="1:11">
      <c r="A48" s="31" t="str">
        <f>'Форма 4'!A865</f>
        <v>39.</v>
      </c>
      <c r="B48" s="30" t="s">
        <v>430</v>
      </c>
      <c r="C48" s="30" t="s">
        <v>430</v>
      </c>
      <c r="D48" s="30" t="s">
        <v>431</v>
      </c>
      <c r="E48" s="30" t="s">
        <v>431</v>
      </c>
      <c r="F48" s="30" t="s">
        <v>432</v>
      </c>
      <c r="G48" s="30" t="s">
        <v>434</v>
      </c>
      <c r="H48" s="30" t="s">
        <v>431</v>
      </c>
      <c r="I48" s="30" t="s">
        <v>435</v>
      </c>
      <c r="J48" s="30" t="s">
        <v>431</v>
      </c>
    </row>
    <row r="49" spans="1:10">
      <c r="A49" s="31" t="str">
        <f>'Форма 4'!A884</f>
        <v>40.</v>
      </c>
      <c r="B49" s="30" t="s">
        <v>430</v>
      </c>
      <c r="C49" s="30" t="s">
        <v>430</v>
      </c>
      <c r="D49" s="30" t="s">
        <v>431</v>
      </c>
      <c r="E49" s="30" t="s">
        <v>431</v>
      </c>
      <c r="F49" s="30" t="s">
        <v>432</v>
      </c>
      <c r="G49" s="30" t="s">
        <v>431</v>
      </c>
      <c r="H49" s="30" t="s">
        <v>431</v>
      </c>
      <c r="I49" s="30" t="s">
        <v>433</v>
      </c>
      <c r="J49" s="30" t="s">
        <v>431</v>
      </c>
    </row>
    <row r="50" spans="1:10">
      <c r="A50" s="31" t="str">
        <f>'Форма 4'!A903</f>
        <v>41.</v>
      </c>
      <c r="B50" s="30" t="s">
        <v>430</v>
      </c>
      <c r="C50" s="30" t="s">
        <v>430</v>
      </c>
      <c r="D50" s="30" t="s">
        <v>431</v>
      </c>
      <c r="E50" s="30" t="s">
        <v>431</v>
      </c>
      <c r="F50" s="30" t="s">
        <v>432</v>
      </c>
      <c r="G50" s="30" t="s">
        <v>434</v>
      </c>
      <c r="H50" s="30" t="s">
        <v>431</v>
      </c>
      <c r="I50" s="30" t="s">
        <v>435</v>
      </c>
      <c r="J50" s="30" t="s">
        <v>431</v>
      </c>
    </row>
    <row r="51" spans="1:10">
      <c r="A51" s="31" t="str">
        <f>'Форма 4'!A922</f>
        <v>42.</v>
      </c>
      <c r="B51" s="30" t="s">
        <v>430</v>
      </c>
      <c r="C51" s="30" t="s">
        <v>430</v>
      </c>
      <c r="D51" s="30" t="s">
        <v>431</v>
      </c>
      <c r="E51" s="30" t="s">
        <v>431</v>
      </c>
      <c r="F51" s="30" t="s">
        <v>432</v>
      </c>
      <c r="G51" s="30" t="s">
        <v>434</v>
      </c>
      <c r="H51" s="30" t="s">
        <v>431</v>
      </c>
      <c r="I51" s="30" t="s">
        <v>435</v>
      </c>
      <c r="J51" s="30" t="s">
        <v>431</v>
      </c>
    </row>
    <row r="52" spans="1:10">
      <c r="A52" s="31" t="str">
        <f>'Форма 4'!A941</f>
        <v>43.</v>
      </c>
      <c r="B52" s="30" t="s">
        <v>430</v>
      </c>
      <c r="C52" s="30" t="s">
        <v>430</v>
      </c>
      <c r="D52" s="30" t="s">
        <v>431</v>
      </c>
      <c r="E52" s="30" t="s">
        <v>431</v>
      </c>
      <c r="F52" s="30" t="s">
        <v>432</v>
      </c>
      <c r="G52" s="30" t="s">
        <v>431</v>
      </c>
      <c r="H52" s="30" t="s">
        <v>431</v>
      </c>
      <c r="I52" s="30" t="s">
        <v>433</v>
      </c>
      <c r="J52" s="30" t="s">
        <v>431</v>
      </c>
    </row>
    <row r="53" spans="1:10">
      <c r="A53" s="31" t="str">
        <f>'Форма 4'!A960</f>
        <v>44.</v>
      </c>
      <c r="B53" s="30" t="s">
        <v>430</v>
      </c>
      <c r="C53" s="30" t="s">
        <v>430</v>
      </c>
      <c r="D53" s="30" t="s">
        <v>431</v>
      </c>
      <c r="E53" s="30" t="s">
        <v>431</v>
      </c>
      <c r="F53" s="30" t="s">
        <v>432</v>
      </c>
      <c r="G53" s="30" t="s">
        <v>431</v>
      </c>
      <c r="H53" s="30" t="s">
        <v>431</v>
      </c>
      <c r="I53" s="30" t="s">
        <v>433</v>
      </c>
      <c r="J53" s="30" t="s">
        <v>431</v>
      </c>
    </row>
    <row r="54" spans="1:10">
      <c r="A54" s="31" t="str">
        <f>'Форма 4'!A980</f>
        <v>45.</v>
      </c>
      <c r="B54" s="30" t="s">
        <v>430</v>
      </c>
      <c r="C54" s="30" t="s">
        <v>430</v>
      </c>
      <c r="D54" s="30" t="s">
        <v>431</v>
      </c>
      <c r="E54" s="30" t="s">
        <v>431</v>
      </c>
      <c r="F54" s="30" t="s">
        <v>432</v>
      </c>
      <c r="G54" s="30" t="s">
        <v>431</v>
      </c>
      <c r="H54" s="30" t="s">
        <v>431</v>
      </c>
      <c r="I54" s="30" t="s">
        <v>433</v>
      </c>
      <c r="J54" s="30" t="s">
        <v>431</v>
      </c>
    </row>
    <row r="55" spans="1:10">
      <c r="A55" s="31" t="str">
        <f>'Форма 4'!A1000</f>
        <v>46.</v>
      </c>
      <c r="B55" s="30" t="s">
        <v>430</v>
      </c>
      <c r="C55" s="30" t="s">
        <v>430</v>
      </c>
      <c r="D55" s="30" t="s">
        <v>431</v>
      </c>
      <c r="E55" s="30" t="s">
        <v>431</v>
      </c>
      <c r="F55" s="30" t="s">
        <v>432</v>
      </c>
      <c r="G55" s="30" t="s">
        <v>431</v>
      </c>
      <c r="H55" s="30" t="s">
        <v>431</v>
      </c>
      <c r="I55" s="30" t="s">
        <v>433</v>
      </c>
      <c r="J55" s="30" t="s">
        <v>431</v>
      </c>
    </row>
    <row r="56" spans="1:10">
      <c r="A56" s="31" t="str">
        <f>'Форма 4'!A1020</f>
        <v>47.</v>
      </c>
      <c r="B56" s="30" t="s">
        <v>430</v>
      </c>
      <c r="C56" s="30" t="s">
        <v>430</v>
      </c>
      <c r="D56" s="30" t="s">
        <v>431</v>
      </c>
      <c r="E56" s="30" t="s">
        <v>431</v>
      </c>
      <c r="F56" s="30" t="s">
        <v>432</v>
      </c>
      <c r="G56" s="30" t="s">
        <v>431</v>
      </c>
      <c r="H56" s="30" t="s">
        <v>431</v>
      </c>
      <c r="I56" s="30" t="s">
        <v>433</v>
      </c>
      <c r="J56" s="30" t="s">
        <v>431</v>
      </c>
    </row>
    <row r="57" spans="1:10">
      <c r="A57" s="31" t="str">
        <f>'Форма 4'!A1040</f>
        <v>48.</v>
      </c>
      <c r="B57" s="30" t="s">
        <v>430</v>
      </c>
      <c r="C57" s="30" t="s">
        <v>430</v>
      </c>
      <c r="D57" s="30" t="s">
        <v>431</v>
      </c>
      <c r="E57" s="30" t="s">
        <v>431</v>
      </c>
      <c r="F57" s="30" t="s">
        <v>432</v>
      </c>
      <c r="G57" s="30" t="s">
        <v>431</v>
      </c>
      <c r="H57" s="30" t="s">
        <v>431</v>
      </c>
      <c r="I57" s="30" t="s">
        <v>433</v>
      </c>
      <c r="J57" s="30" t="s">
        <v>431</v>
      </c>
    </row>
    <row r="58" spans="1:10">
      <c r="A58" s="31" t="str">
        <f>'Форма 4'!A1060</f>
        <v>49.</v>
      </c>
      <c r="B58" s="30" t="s">
        <v>430</v>
      </c>
      <c r="C58" s="30" t="s">
        <v>430</v>
      </c>
      <c r="D58" s="30" t="s">
        <v>431</v>
      </c>
      <c r="E58" s="30" t="s">
        <v>431</v>
      </c>
      <c r="F58" s="30" t="s">
        <v>432</v>
      </c>
      <c r="G58" s="30" t="s">
        <v>431</v>
      </c>
      <c r="H58" s="30" t="s">
        <v>431</v>
      </c>
      <c r="I58" s="30" t="s">
        <v>433</v>
      </c>
      <c r="J58" s="30" t="s">
        <v>431</v>
      </c>
    </row>
    <row r="59" spans="1:10">
      <c r="A59" s="31" t="str">
        <f>'Форма 4'!A1080</f>
        <v>50.</v>
      </c>
      <c r="B59" s="30" t="s">
        <v>430</v>
      </c>
      <c r="C59" s="30" t="s">
        <v>430</v>
      </c>
      <c r="D59" s="30" t="s">
        <v>431</v>
      </c>
      <c r="E59" s="30" t="s">
        <v>431</v>
      </c>
      <c r="F59" s="30" t="s">
        <v>432</v>
      </c>
      <c r="G59" s="30" t="s">
        <v>430</v>
      </c>
      <c r="H59" s="30" t="s">
        <v>431</v>
      </c>
      <c r="I59" s="30" t="s">
        <v>433</v>
      </c>
      <c r="J59" s="30" t="s">
        <v>430</v>
      </c>
    </row>
    <row r="60" spans="1:10">
      <c r="A60" s="31" t="str">
        <f>'Форма 4'!A1099</f>
        <v>51.</v>
      </c>
      <c r="B60" s="30" t="s">
        <v>430</v>
      </c>
      <c r="C60" s="30" t="s">
        <v>430</v>
      </c>
      <c r="D60" s="30" t="s">
        <v>431</v>
      </c>
      <c r="E60" s="30" t="s">
        <v>431</v>
      </c>
      <c r="F60" s="30" t="s">
        <v>432</v>
      </c>
      <c r="G60" s="30" t="s">
        <v>431</v>
      </c>
      <c r="H60" s="30" t="s">
        <v>431</v>
      </c>
      <c r="I60" s="30" t="s">
        <v>433</v>
      </c>
      <c r="J60" s="30" t="s">
        <v>431</v>
      </c>
    </row>
    <row r="61" spans="1:10">
      <c r="A61" s="31" t="str">
        <f>'Форма 4'!A1119</f>
        <v>52.</v>
      </c>
      <c r="B61" s="30" t="s">
        <v>430</v>
      </c>
      <c r="C61" s="30" t="s">
        <v>430</v>
      </c>
      <c r="D61" s="30" t="s">
        <v>431</v>
      </c>
      <c r="E61" s="30" t="s">
        <v>431</v>
      </c>
      <c r="F61" s="30" t="s">
        <v>432</v>
      </c>
      <c r="G61" s="30" t="s">
        <v>431</v>
      </c>
      <c r="H61" s="30" t="s">
        <v>431</v>
      </c>
      <c r="I61" s="30" t="s">
        <v>433</v>
      </c>
      <c r="J61" s="30" t="s">
        <v>431</v>
      </c>
    </row>
    <row r="62" spans="1:10">
      <c r="A62" s="31" t="str">
        <f>'Форма 4'!A1139</f>
        <v>53.</v>
      </c>
      <c r="B62" s="30" t="s">
        <v>430</v>
      </c>
      <c r="C62" s="30" t="s">
        <v>430</v>
      </c>
      <c r="D62" s="30" t="s">
        <v>431</v>
      </c>
      <c r="E62" s="30" t="s">
        <v>431</v>
      </c>
      <c r="F62" s="30" t="s">
        <v>432</v>
      </c>
      <c r="G62" s="30" t="s">
        <v>431</v>
      </c>
      <c r="H62" s="30" t="s">
        <v>431</v>
      </c>
      <c r="I62" s="30" t="s">
        <v>433</v>
      </c>
      <c r="J62" s="30" t="s">
        <v>431</v>
      </c>
    </row>
    <row r="63" spans="1:10">
      <c r="A63" s="31" t="str">
        <f>'Форма 4'!A1158</f>
        <v>54.</v>
      </c>
      <c r="B63" s="30" t="s">
        <v>430</v>
      </c>
      <c r="C63" s="30" t="s">
        <v>430</v>
      </c>
      <c r="D63" s="30" t="s">
        <v>431</v>
      </c>
      <c r="E63" s="30" t="s">
        <v>431</v>
      </c>
      <c r="F63" s="30" t="s">
        <v>432</v>
      </c>
      <c r="G63" s="30" t="s">
        <v>431</v>
      </c>
      <c r="H63" s="30" t="s">
        <v>431</v>
      </c>
      <c r="I63" s="30" t="s">
        <v>433</v>
      </c>
      <c r="J63" s="30" t="s">
        <v>431</v>
      </c>
    </row>
    <row r="64" spans="1:10">
      <c r="A64" s="31" t="str">
        <f>'Форма 4'!A1178</f>
        <v>55.</v>
      </c>
      <c r="B64" s="30" t="s">
        <v>430</v>
      </c>
      <c r="C64" s="30" t="s">
        <v>430</v>
      </c>
      <c r="D64" s="30" t="s">
        <v>431</v>
      </c>
      <c r="E64" s="30" t="s">
        <v>431</v>
      </c>
      <c r="F64" s="30" t="s">
        <v>432</v>
      </c>
      <c r="G64" s="30" t="s">
        <v>431</v>
      </c>
      <c r="H64" s="30" t="s">
        <v>431</v>
      </c>
      <c r="I64" s="30" t="s">
        <v>433</v>
      </c>
      <c r="J64" s="30" t="s">
        <v>431</v>
      </c>
    </row>
    <row r="65" spans="1:11">
      <c r="A65" s="31" t="str">
        <f>'Форма 4'!A1198</f>
        <v>56.</v>
      </c>
      <c r="B65" s="30" t="s">
        <v>430</v>
      </c>
      <c r="C65" s="30" t="s">
        <v>430</v>
      </c>
      <c r="D65" s="30" t="s">
        <v>431</v>
      </c>
      <c r="E65" s="30" t="s">
        <v>431</v>
      </c>
      <c r="F65" s="30" t="s">
        <v>432</v>
      </c>
      <c r="G65" s="30" t="s">
        <v>431</v>
      </c>
      <c r="H65" s="30" t="s">
        <v>431</v>
      </c>
      <c r="I65" s="30" t="s">
        <v>433</v>
      </c>
      <c r="J65" s="30" t="s">
        <v>431</v>
      </c>
    </row>
    <row r="66" spans="1:11">
      <c r="A66" s="31" t="str">
        <f>'Форма 4'!A1217</f>
        <v>57.</v>
      </c>
      <c r="B66" s="30" t="s">
        <v>430</v>
      </c>
      <c r="C66" s="30" t="s">
        <v>430</v>
      </c>
      <c r="D66" s="30" t="s">
        <v>431</v>
      </c>
      <c r="E66" s="30" t="s">
        <v>431</v>
      </c>
      <c r="F66" s="30" t="s">
        <v>432</v>
      </c>
      <c r="G66" s="30" t="s">
        <v>431</v>
      </c>
      <c r="H66" s="30" t="s">
        <v>431</v>
      </c>
      <c r="I66" s="30" t="s">
        <v>433</v>
      </c>
      <c r="J66" s="30" t="s">
        <v>431</v>
      </c>
    </row>
    <row r="67" spans="1:11">
      <c r="A67" s="31" t="str">
        <f>'Форма 4'!A1237</f>
        <v>58.</v>
      </c>
      <c r="B67" s="30" t="s">
        <v>430</v>
      </c>
      <c r="C67" s="30" t="s">
        <v>430</v>
      </c>
      <c r="D67" s="30" t="s">
        <v>431</v>
      </c>
      <c r="E67" s="30" t="s">
        <v>431</v>
      </c>
      <c r="F67" s="30" t="s">
        <v>432</v>
      </c>
      <c r="G67" s="30" t="s">
        <v>431</v>
      </c>
      <c r="H67" s="30" t="s">
        <v>431</v>
      </c>
      <c r="I67" s="30" t="s">
        <v>433</v>
      </c>
      <c r="J67" s="30" t="s">
        <v>431</v>
      </c>
    </row>
    <row r="68" spans="1:11">
      <c r="A68" s="31" t="str">
        <f>'Форма 4'!A1257</f>
        <v>59.</v>
      </c>
      <c r="B68" s="30" t="s">
        <v>430</v>
      </c>
      <c r="C68" s="30" t="s">
        <v>430</v>
      </c>
      <c r="D68" s="30" t="s">
        <v>431</v>
      </c>
      <c r="E68" s="30" t="s">
        <v>431</v>
      </c>
      <c r="F68" s="30" t="s">
        <v>432</v>
      </c>
      <c r="G68" s="30" t="s">
        <v>431</v>
      </c>
      <c r="H68" s="30" t="s">
        <v>431</v>
      </c>
      <c r="I68" s="30" t="s">
        <v>433</v>
      </c>
      <c r="J68" s="30" t="s">
        <v>431</v>
      </c>
    </row>
    <row r="69" spans="1:11">
      <c r="A69" s="31" t="str">
        <f>'Форма 4'!A1277</f>
        <v>60.</v>
      </c>
      <c r="B69" s="30" t="s">
        <v>430</v>
      </c>
      <c r="C69" s="30" t="s">
        <v>430</v>
      </c>
      <c r="D69" s="30" t="s">
        <v>431</v>
      </c>
      <c r="E69" s="30" t="s">
        <v>431</v>
      </c>
      <c r="F69" s="30" t="s">
        <v>432</v>
      </c>
      <c r="G69" s="30" t="s">
        <v>431</v>
      </c>
      <c r="H69" s="30" t="s">
        <v>431</v>
      </c>
      <c r="I69" s="30" t="s">
        <v>433</v>
      </c>
      <c r="J69" s="30" t="s">
        <v>431</v>
      </c>
    </row>
    <row r="70" spans="1:11">
      <c r="A70" s="31" t="str">
        <f>'Форма 4'!A1295</f>
        <v>61.</v>
      </c>
      <c r="B70" s="30" t="s">
        <v>430</v>
      </c>
      <c r="C70" s="30" t="s">
        <v>430</v>
      </c>
      <c r="D70" s="30" t="s">
        <v>431</v>
      </c>
      <c r="E70" s="30" t="s">
        <v>431</v>
      </c>
      <c r="F70" s="30" t="s">
        <v>432</v>
      </c>
      <c r="G70" s="30" t="s">
        <v>430</v>
      </c>
      <c r="H70" s="30" t="s">
        <v>431</v>
      </c>
      <c r="I70" s="30" t="s">
        <v>433</v>
      </c>
      <c r="J70" s="30" t="s">
        <v>431</v>
      </c>
    </row>
    <row r="71" spans="1:11">
      <c r="A71" s="31" t="str">
        <f>'Форма 4'!A1314</f>
        <v>62.</v>
      </c>
      <c r="B71" s="30" t="s">
        <v>430</v>
      </c>
      <c r="C71" s="30" t="s">
        <v>430</v>
      </c>
      <c r="D71" s="30" t="s">
        <v>431</v>
      </c>
      <c r="E71" s="30" t="s">
        <v>431</v>
      </c>
      <c r="F71" s="30" t="s">
        <v>432</v>
      </c>
      <c r="G71" s="30" t="s">
        <v>430</v>
      </c>
      <c r="H71" s="30" t="s">
        <v>431</v>
      </c>
      <c r="I71" s="30" t="s">
        <v>433</v>
      </c>
      <c r="J71" s="30" t="s">
        <v>430</v>
      </c>
    </row>
    <row r="72" spans="1:11">
      <c r="A72" s="31" t="str">
        <f>'Форма 4'!A1333</f>
        <v>63.</v>
      </c>
      <c r="B72" s="30" t="s">
        <v>430</v>
      </c>
      <c r="C72" s="30" t="s">
        <v>430</v>
      </c>
      <c r="D72" s="30" t="s">
        <v>431</v>
      </c>
      <c r="E72" s="30" t="s">
        <v>431</v>
      </c>
      <c r="F72" s="30" t="s">
        <v>432</v>
      </c>
      <c r="G72" s="30" t="s">
        <v>431</v>
      </c>
      <c r="H72" s="30" t="s">
        <v>431</v>
      </c>
      <c r="I72" s="30" t="s">
        <v>433</v>
      </c>
      <c r="J72" s="30" t="s">
        <v>431</v>
      </c>
    </row>
    <row r="73" spans="1:11">
      <c r="A73" s="31" t="str">
        <f>'Форма 4'!A1352</f>
        <v>64.</v>
      </c>
      <c r="B73" s="30" t="s">
        <v>430</v>
      </c>
      <c r="C73" s="30" t="s">
        <v>430</v>
      </c>
      <c r="D73" s="30" t="s">
        <v>431</v>
      </c>
      <c r="E73" s="30" t="s">
        <v>431</v>
      </c>
      <c r="F73" s="30" t="s">
        <v>432</v>
      </c>
      <c r="G73" s="30" t="s">
        <v>431</v>
      </c>
      <c r="H73" s="30" t="s">
        <v>431</v>
      </c>
      <c r="I73" s="30" t="s">
        <v>433</v>
      </c>
      <c r="J73" s="30" t="s">
        <v>431</v>
      </c>
    </row>
    <row r="74" spans="1:11">
      <c r="A74" s="31" t="str">
        <f>'Форма 4'!A1370</f>
        <v>65.</v>
      </c>
      <c r="B74" s="30" t="s">
        <v>430</v>
      </c>
      <c r="C74" s="30" t="s">
        <v>430</v>
      </c>
      <c r="D74" s="30" t="s">
        <v>431</v>
      </c>
      <c r="E74" s="30" t="s">
        <v>431</v>
      </c>
      <c r="F74" s="30" t="s">
        <v>432</v>
      </c>
      <c r="G74" s="30" t="s">
        <v>430</v>
      </c>
      <c r="H74" s="30" t="s">
        <v>431</v>
      </c>
      <c r="I74" s="30" t="s">
        <v>433</v>
      </c>
      <c r="J74" s="30" t="s">
        <v>430</v>
      </c>
    </row>
    <row r="76" spans="1:11">
      <c r="B76" s="93" t="s">
        <v>291</v>
      </c>
      <c r="C76" s="93"/>
      <c r="D76" s="93"/>
      <c r="E76" s="93"/>
      <c r="F76" s="93"/>
      <c r="G76" s="93"/>
      <c r="H76" s="93"/>
      <c r="I76" s="93"/>
      <c r="J76" s="93"/>
      <c r="K76" s="93"/>
    </row>
    <row r="77" spans="1:11">
      <c r="B77" s="93"/>
      <c r="C77" s="93"/>
      <c r="D77" s="93"/>
      <c r="E77" s="93"/>
      <c r="F77" s="93"/>
      <c r="G77" s="93"/>
      <c r="H77" s="93"/>
      <c r="I77" s="93"/>
      <c r="J77" s="93"/>
      <c r="K77" s="93"/>
    </row>
    <row r="78" spans="1:11">
      <c r="A78" s="31" t="str">
        <f>'Форма 4'!A1550</f>
        <v>66.</v>
      </c>
      <c r="B78" s="30" t="s">
        <v>430</v>
      </c>
      <c r="C78" s="30" t="s">
        <v>430</v>
      </c>
      <c r="D78" s="30" t="s">
        <v>431</v>
      </c>
      <c r="E78" s="30" t="s">
        <v>431</v>
      </c>
      <c r="F78" s="30" t="s">
        <v>432</v>
      </c>
      <c r="G78" s="30" t="s">
        <v>431</v>
      </c>
      <c r="H78" s="30" t="s">
        <v>431</v>
      </c>
      <c r="I78" s="30" t="s">
        <v>433</v>
      </c>
      <c r="J78" s="30" t="s">
        <v>431</v>
      </c>
    </row>
    <row r="79" spans="1:11">
      <c r="A79" s="31" t="str">
        <f>'Форма 4'!A1568</f>
        <v>70.</v>
      </c>
      <c r="B79" s="30" t="s">
        <v>430</v>
      </c>
      <c r="C79" s="30" t="s">
        <v>430</v>
      </c>
      <c r="D79" s="30" t="s">
        <v>431</v>
      </c>
      <c r="E79" s="30" t="s">
        <v>431</v>
      </c>
      <c r="F79" s="30" t="s">
        <v>432</v>
      </c>
      <c r="G79" s="30" t="s">
        <v>431</v>
      </c>
      <c r="H79" s="30" t="s">
        <v>431</v>
      </c>
      <c r="I79" s="30" t="s">
        <v>433</v>
      </c>
      <c r="J79" s="30" t="s">
        <v>431</v>
      </c>
    </row>
    <row r="80" spans="1:11">
      <c r="A80" s="31" t="str">
        <f>'Форма 4'!A1586</f>
        <v>71.</v>
      </c>
      <c r="B80" s="30" t="s">
        <v>430</v>
      </c>
      <c r="C80" s="30" t="s">
        <v>430</v>
      </c>
      <c r="D80" s="30" t="s">
        <v>431</v>
      </c>
      <c r="E80" s="30" t="s">
        <v>431</v>
      </c>
      <c r="F80" s="30" t="s">
        <v>432</v>
      </c>
      <c r="G80" s="30" t="s">
        <v>434</v>
      </c>
      <c r="H80" s="30" t="s">
        <v>431</v>
      </c>
      <c r="I80" s="30" t="s">
        <v>435</v>
      </c>
      <c r="J80" s="30" t="s">
        <v>431</v>
      </c>
    </row>
    <row r="81" spans="1:10">
      <c r="A81" s="31" t="str">
        <f>'Форма 4'!A1605</f>
        <v>72.</v>
      </c>
      <c r="B81" s="30" t="s">
        <v>430</v>
      </c>
      <c r="C81" s="30" t="s">
        <v>430</v>
      </c>
      <c r="D81" s="30" t="s">
        <v>431</v>
      </c>
      <c r="E81" s="30" t="s">
        <v>431</v>
      </c>
      <c r="F81" s="30" t="s">
        <v>432</v>
      </c>
      <c r="G81" s="30" t="s">
        <v>434</v>
      </c>
      <c r="H81" s="30" t="s">
        <v>431</v>
      </c>
      <c r="I81" s="30" t="s">
        <v>435</v>
      </c>
      <c r="J81" s="30" t="s">
        <v>431</v>
      </c>
    </row>
    <row r="82" spans="1:10">
      <c r="A82" s="31" t="str">
        <f>'Форма 4'!A1624</f>
        <v>73.</v>
      </c>
      <c r="B82" s="30" t="s">
        <v>430</v>
      </c>
      <c r="C82" s="30" t="s">
        <v>430</v>
      </c>
      <c r="D82" s="30" t="s">
        <v>431</v>
      </c>
      <c r="E82" s="30" t="s">
        <v>431</v>
      </c>
      <c r="F82" s="30" t="s">
        <v>432</v>
      </c>
      <c r="G82" s="30" t="s">
        <v>431</v>
      </c>
      <c r="H82" s="30" t="s">
        <v>431</v>
      </c>
      <c r="I82" s="30" t="s">
        <v>433</v>
      </c>
      <c r="J82" s="30" t="s">
        <v>431</v>
      </c>
    </row>
    <row r="83" spans="1:10">
      <c r="A83" s="31" t="str">
        <f>'Форма 4'!A1644</f>
        <v>74.</v>
      </c>
      <c r="B83" s="30" t="s">
        <v>430</v>
      </c>
      <c r="C83" s="30" t="s">
        <v>430</v>
      </c>
      <c r="D83" s="30" t="s">
        <v>431</v>
      </c>
      <c r="E83" s="30" t="s">
        <v>431</v>
      </c>
      <c r="F83" s="30" t="s">
        <v>432</v>
      </c>
      <c r="G83" s="30" t="s">
        <v>431</v>
      </c>
      <c r="H83" s="30" t="s">
        <v>431</v>
      </c>
      <c r="I83" s="30" t="s">
        <v>433</v>
      </c>
      <c r="J83" s="30" t="s">
        <v>431</v>
      </c>
    </row>
    <row r="84" spans="1:10">
      <c r="A84" s="31" t="str">
        <f>'Форма 4'!A1664</f>
        <v>75.</v>
      </c>
      <c r="B84" s="30" t="s">
        <v>430</v>
      </c>
      <c r="C84" s="30" t="s">
        <v>430</v>
      </c>
      <c r="D84" s="30" t="s">
        <v>431</v>
      </c>
      <c r="E84" s="30" t="s">
        <v>431</v>
      </c>
      <c r="F84" s="30" t="s">
        <v>432</v>
      </c>
      <c r="G84" s="30" t="s">
        <v>431</v>
      </c>
      <c r="H84" s="30" t="s">
        <v>431</v>
      </c>
      <c r="I84" s="30" t="s">
        <v>433</v>
      </c>
      <c r="J84" s="30" t="s">
        <v>431</v>
      </c>
    </row>
    <row r="85" spans="1:10">
      <c r="A85" s="31" t="str">
        <f>'Форма 4'!A1684</f>
        <v>76.</v>
      </c>
      <c r="B85" s="30" t="s">
        <v>430</v>
      </c>
      <c r="C85" s="30" t="s">
        <v>430</v>
      </c>
      <c r="D85" s="30" t="s">
        <v>431</v>
      </c>
      <c r="E85" s="30" t="s">
        <v>431</v>
      </c>
      <c r="F85" s="30" t="s">
        <v>432</v>
      </c>
      <c r="G85" s="30" t="s">
        <v>431</v>
      </c>
      <c r="H85" s="30" t="s">
        <v>431</v>
      </c>
      <c r="I85" s="30" t="s">
        <v>433</v>
      </c>
      <c r="J85" s="30" t="s">
        <v>431</v>
      </c>
    </row>
    <row r="86" spans="1:10">
      <c r="A86" s="31" t="str">
        <f>'Форма 4'!A1703</f>
        <v>77.</v>
      </c>
      <c r="B86" s="30" t="s">
        <v>430</v>
      </c>
      <c r="C86" s="30" t="s">
        <v>430</v>
      </c>
      <c r="D86" s="30" t="s">
        <v>431</v>
      </c>
      <c r="E86" s="30" t="s">
        <v>431</v>
      </c>
      <c r="F86" s="30" t="s">
        <v>432</v>
      </c>
      <c r="G86" s="30" t="s">
        <v>431</v>
      </c>
      <c r="H86" s="30" t="s">
        <v>431</v>
      </c>
      <c r="I86" s="30" t="s">
        <v>433</v>
      </c>
      <c r="J86" s="30" t="s">
        <v>431</v>
      </c>
    </row>
    <row r="87" spans="1:10">
      <c r="A87" s="31" t="str">
        <f>'Форма 4'!A1723</f>
        <v>78.</v>
      </c>
      <c r="B87" s="30" t="s">
        <v>430</v>
      </c>
      <c r="C87" s="30" t="s">
        <v>430</v>
      </c>
      <c r="D87" s="30" t="s">
        <v>431</v>
      </c>
      <c r="E87" s="30" t="s">
        <v>431</v>
      </c>
      <c r="F87" s="30" t="s">
        <v>432</v>
      </c>
      <c r="G87" s="30" t="s">
        <v>430</v>
      </c>
      <c r="H87" s="30" t="s">
        <v>431</v>
      </c>
      <c r="I87" s="30" t="s">
        <v>433</v>
      </c>
      <c r="J87" s="30" t="s">
        <v>430</v>
      </c>
    </row>
    <row r="88" spans="1:10">
      <c r="A88" s="31" t="str">
        <f>'Форма 4'!A1742</f>
        <v>79.</v>
      </c>
      <c r="B88" s="30" t="s">
        <v>430</v>
      </c>
      <c r="C88" s="30" t="s">
        <v>430</v>
      </c>
      <c r="D88" s="30" t="s">
        <v>431</v>
      </c>
      <c r="E88" s="30" t="s">
        <v>431</v>
      </c>
      <c r="F88" s="30" t="s">
        <v>432</v>
      </c>
      <c r="G88" s="30" t="s">
        <v>431</v>
      </c>
      <c r="H88" s="30" t="s">
        <v>431</v>
      </c>
      <c r="I88" s="30" t="s">
        <v>433</v>
      </c>
      <c r="J88" s="30" t="s">
        <v>431</v>
      </c>
    </row>
    <row r="89" spans="1:10">
      <c r="A89" s="31" t="str">
        <f>'Форма 4'!A1762</f>
        <v>80.</v>
      </c>
      <c r="B89" s="30" t="s">
        <v>430</v>
      </c>
      <c r="C89" s="30" t="s">
        <v>430</v>
      </c>
      <c r="D89" s="30" t="s">
        <v>431</v>
      </c>
      <c r="E89" s="30" t="s">
        <v>431</v>
      </c>
      <c r="F89" s="30" t="s">
        <v>432</v>
      </c>
      <c r="G89" s="30" t="s">
        <v>431</v>
      </c>
      <c r="H89" s="30" t="s">
        <v>431</v>
      </c>
      <c r="I89" s="30" t="s">
        <v>433</v>
      </c>
      <c r="J89" s="30" t="s">
        <v>431</v>
      </c>
    </row>
    <row r="90" spans="1:10">
      <c r="A90" s="31" t="str">
        <f>'Форма 4'!A1781</f>
        <v>81.</v>
      </c>
      <c r="B90" s="30" t="s">
        <v>430</v>
      </c>
      <c r="C90" s="30" t="s">
        <v>430</v>
      </c>
      <c r="D90" s="30" t="s">
        <v>431</v>
      </c>
      <c r="E90" s="30" t="s">
        <v>431</v>
      </c>
      <c r="F90" s="30" t="s">
        <v>432</v>
      </c>
      <c r="G90" s="30" t="s">
        <v>431</v>
      </c>
      <c r="H90" s="30" t="s">
        <v>431</v>
      </c>
      <c r="I90" s="30" t="s">
        <v>433</v>
      </c>
      <c r="J90" s="30" t="s">
        <v>431</v>
      </c>
    </row>
    <row r="91" spans="1:10">
      <c r="A91" s="31" t="str">
        <f>'Форма 4'!A1801</f>
        <v>82.</v>
      </c>
      <c r="B91" s="30" t="s">
        <v>430</v>
      </c>
      <c r="C91" s="30" t="s">
        <v>430</v>
      </c>
      <c r="D91" s="30" t="s">
        <v>431</v>
      </c>
      <c r="E91" s="30" t="s">
        <v>431</v>
      </c>
      <c r="F91" s="30" t="s">
        <v>432</v>
      </c>
      <c r="G91" s="30" t="s">
        <v>431</v>
      </c>
      <c r="H91" s="30" t="s">
        <v>431</v>
      </c>
      <c r="I91" s="30" t="s">
        <v>433</v>
      </c>
      <c r="J91" s="30" t="s">
        <v>431</v>
      </c>
    </row>
    <row r="92" spans="1:10">
      <c r="A92" s="31" t="str">
        <f>'Форма 4'!A1821</f>
        <v>83.</v>
      </c>
      <c r="B92" s="30" t="s">
        <v>430</v>
      </c>
      <c r="C92" s="30" t="s">
        <v>430</v>
      </c>
      <c r="D92" s="30" t="s">
        <v>431</v>
      </c>
      <c r="E92" s="30" t="s">
        <v>431</v>
      </c>
      <c r="F92" s="30" t="s">
        <v>432</v>
      </c>
      <c r="G92" s="30" t="s">
        <v>431</v>
      </c>
      <c r="H92" s="30" t="s">
        <v>431</v>
      </c>
      <c r="I92" s="30" t="s">
        <v>433</v>
      </c>
      <c r="J92" s="30" t="s">
        <v>431</v>
      </c>
    </row>
    <row r="93" spans="1:10">
      <c r="A93" s="31" t="str">
        <f>'Форма 4'!A1840</f>
        <v>84.</v>
      </c>
      <c r="B93" s="30" t="s">
        <v>430</v>
      </c>
      <c r="C93" s="30" t="s">
        <v>430</v>
      </c>
      <c r="D93" s="30" t="s">
        <v>431</v>
      </c>
      <c r="E93" s="30" t="s">
        <v>431</v>
      </c>
      <c r="F93" s="30" t="s">
        <v>432</v>
      </c>
      <c r="G93" s="30" t="s">
        <v>431</v>
      </c>
      <c r="H93" s="30" t="s">
        <v>431</v>
      </c>
      <c r="I93" s="30" t="s">
        <v>433</v>
      </c>
      <c r="J93" s="30" t="s">
        <v>431</v>
      </c>
    </row>
    <row r="94" spans="1:10">
      <c r="A94" s="31" t="str">
        <f>'Форма 4'!A1860</f>
        <v>85.</v>
      </c>
      <c r="B94" s="30" t="s">
        <v>430</v>
      </c>
      <c r="C94" s="30" t="s">
        <v>430</v>
      </c>
      <c r="D94" s="30" t="s">
        <v>431</v>
      </c>
      <c r="E94" s="30" t="s">
        <v>431</v>
      </c>
      <c r="F94" s="30" t="s">
        <v>432</v>
      </c>
      <c r="G94" s="30" t="s">
        <v>430</v>
      </c>
      <c r="H94" s="30" t="s">
        <v>431</v>
      </c>
      <c r="I94" s="30" t="s">
        <v>433</v>
      </c>
      <c r="J94" s="30" t="s">
        <v>430</v>
      </c>
    </row>
    <row r="95" spans="1:10">
      <c r="A95" s="31" t="str">
        <f>'Форма 4'!A1879</f>
        <v>86.</v>
      </c>
      <c r="B95" s="30" t="s">
        <v>430</v>
      </c>
      <c r="C95" s="30" t="s">
        <v>430</v>
      </c>
      <c r="D95" s="30" t="s">
        <v>431</v>
      </c>
      <c r="E95" s="30" t="s">
        <v>431</v>
      </c>
      <c r="F95" s="30" t="s">
        <v>432</v>
      </c>
      <c r="G95" s="30" t="s">
        <v>431</v>
      </c>
      <c r="H95" s="30" t="s">
        <v>431</v>
      </c>
      <c r="I95" s="30" t="s">
        <v>433</v>
      </c>
      <c r="J95" s="30" t="s">
        <v>431</v>
      </c>
    </row>
    <row r="96" spans="1:10">
      <c r="A96" s="31" t="str">
        <f>'Форма 4'!A1898</f>
        <v>87.</v>
      </c>
      <c r="B96" s="30" t="s">
        <v>430</v>
      </c>
      <c r="C96" s="30" t="s">
        <v>430</v>
      </c>
      <c r="D96" s="30" t="s">
        <v>431</v>
      </c>
      <c r="E96" s="30" t="s">
        <v>431</v>
      </c>
      <c r="F96" s="30" t="s">
        <v>432</v>
      </c>
      <c r="G96" s="30" t="s">
        <v>431</v>
      </c>
      <c r="H96" s="30" t="s">
        <v>431</v>
      </c>
      <c r="I96" s="30" t="s">
        <v>433</v>
      </c>
      <c r="J96" s="30" t="s">
        <v>431</v>
      </c>
    </row>
    <row r="97" spans="1:10">
      <c r="A97" s="31" t="str">
        <f>'Форма 4'!A1916</f>
        <v>88.</v>
      </c>
      <c r="B97" s="30" t="s">
        <v>430</v>
      </c>
      <c r="C97" s="30" t="s">
        <v>430</v>
      </c>
      <c r="D97" s="30" t="s">
        <v>431</v>
      </c>
      <c r="E97" s="30" t="s">
        <v>431</v>
      </c>
      <c r="F97" s="30" t="s">
        <v>432</v>
      </c>
      <c r="G97" s="30" t="s">
        <v>430</v>
      </c>
      <c r="H97" s="30" t="s">
        <v>431</v>
      </c>
      <c r="I97" s="30" t="s">
        <v>433</v>
      </c>
      <c r="J97" s="30" t="s">
        <v>430</v>
      </c>
    </row>
  </sheetData>
  <mergeCells count="7">
    <mergeCell ref="B7:K8"/>
    <mergeCell ref="B35:K36"/>
    <mergeCell ref="B76:K77"/>
    <mergeCell ref="A2:K2"/>
    <mergeCell ref="B3:K3"/>
    <mergeCell ref="B4:K4"/>
    <mergeCell ref="A5:K5"/>
  </mergeCells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/>
  <dimension ref="A2:N634"/>
  <sheetViews>
    <sheetView workbookViewId="0"/>
  </sheetViews>
  <sheetFormatPr defaultRowHeight="10.5"/>
  <cols>
    <col min="1" max="1" width="4.7109375" style="25" customWidth="1"/>
    <col min="2" max="2" width="44.42578125" style="6" customWidth="1"/>
    <col min="3" max="3" width="3.42578125" style="30" customWidth="1"/>
    <col min="4" max="4" width="6" style="33" customWidth="1"/>
    <col min="5" max="5" width="6" style="6" customWidth="1"/>
    <col min="6" max="9" width="10.7109375" style="33" customWidth="1"/>
    <col min="10" max="11" width="13.7109375" style="33" customWidth="1"/>
    <col min="12" max="12" width="10.7109375" style="33" customWidth="1"/>
    <col min="13" max="13" width="9.140625" style="33"/>
    <col min="14" max="14" width="3.42578125" style="30" hidden="1" customWidth="1"/>
    <col min="15" max="16384" width="9.140625" style="33"/>
  </cols>
  <sheetData>
    <row r="2" spans="1:14">
      <c r="A2" s="90"/>
      <c r="B2" s="97"/>
      <c r="C2" s="97"/>
      <c r="D2" s="98"/>
      <c r="E2" s="97"/>
      <c r="F2" s="98"/>
      <c r="G2" s="98"/>
      <c r="H2" s="98"/>
      <c r="I2" s="98"/>
      <c r="J2" s="98"/>
      <c r="K2" s="98"/>
      <c r="N2" s="33"/>
    </row>
    <row r="3" spans="1:14">
      <c r="A3" s="27"/>
      <c r="B3" s="92" t="s">
        <v>370</v>
      </c>
      <c r="C3" s="92"/>
      <c r="D3" s="92"/>
      <c r="E3" s="92"/>
      <c r="F3" s="92"/>
      <c r="G3" s="92"/>
      <c r="H3" s="92"/>
      <c r="I3" s="92"/>
      <c r="J3" s="92"/>
      <c r="K3" s="92"/>
      <c r="N3" s="33"/>
    </row>
    <row r="4" spans="1:14">
      <c r="A4" s="27"/>
      <c r="B4" s="92" t="s">
        <v>371</v>
      </c>
      <c r="C4" s="92"/>
      <c r="D4" s="92"/>
      <c r="E4" s="92"/>
      <c r="F4" s="92"/>
      <c r="G4" s="92"/>
      <c r="H4" s="92"/>
      <c r="I4" s="92"/>
      <c r="J4" s="92"/>
      <c r="K4" s="92"/>
      <c r="N4" s="33"/>
    </row>
    <row r="5" spans="1:14">
      <c r="A5" s="90"/>
      <c r="B5" s="97"/>
      <c r="C5" s="97"/>
      <c r="D5" s="98"/>
      <c r="E5" s="97"/>
      <c r="F5" s="98"/>
      <c r="G5" s="98"/>
      <c r="H5" s="98"/>
      <c r="I5" s="98"/>
      <c r="J5" s="98"/>
      <c r="K5" s="98"/>
      <c r="N5" s="33"/>
    </row>
    <row r="7" spans="1:14">
      <c r="B7" s="81" t="s">
        <v>16</v>
      </c>
      <c r="C7" s="81"/>
      <c r="D7" s="81"/>
      <c r="E7" s="81"/>
      <c r="F7" s="81"/>
      <c r="G7" s="81"/>
      <c r="H7" s="81"/>
      <c r="I7" s="81"/>
      <c r="J7" s="81"/>
      <c r="K7" s="81"/>
      <c r="N7" s="33"/>
    </row>
    <row r="8" spans="1:14">
      <c r="B8" s="81"/>
      <c r="C8" s="81"/>
      <c r="D8" s="81"/>
      <c r="E8" s="81"/>
      <c r="F8" s="81"/>
      <c r="G8" s="81"/>
      <c r="H8" s="81"/>
      <c r="I8" s="81"/>
      <c r="J8" s="81"/>
      <c r="K8" s="81"/>
    </row>
    <row r="9" spans="1:14" s="26" customFormat="1">
      <c r="A9" s="4"/>
      <c r="B9" s="26" t="s">
        <v>436</v>
      </c>
      <c r="C9" s="26" t="s">
        <v>437</v>
      </c>
      <c r="D9" s="34" t="s">
        <v>438</v>
      </c>
      <c r="E9" s="26" t="s">
        <v>439</v>
      </c>
      <c r="F9" s="26" t="s">
        <v>440</v>
      </c>
      <c r="G9" s="26" t="s">
        <v>441</v>
      </c>
      <c r="H9" s="26" t="s">
        <v>442</v>
      </c>
      <c r="I9" s="26" t="s">
        <v>443</v>
      </c>
      <c r="J9" s="26" t="s">
        <v>444</v>
      </c>
      <c r="K9" s="26" t="s">
        <v>445</v>
      </c>
      <c r="L9" s="26" t="s">
        <v>446</v>
      </c>
      <c r="M9" s="26" t="s">
        <v>447</v>
      </c>
    </row>
    <row r="10" spans="1:14">
      <c r="A10" s="25">
        <v>1</v>
      </c>
      <c r="B10" s="6" t="s">
        <v>326</v>
      </c>
      <c r="C10" s="30" t="s">
        <v>448</v>
      </c>
      <c r="D10" s="33">
        <v>0</v>
      </c>
      <c r="E10" s="33"/>
      <c r="F10" s="28">
        <f>ROUND(SUM('Базовые цены с учетом расхода'!B9:B33),0)</f>
        <v>66992</v>
      </c>
      <c r="G10" s="28">
        <f>ROUND(SUM('Базовые цены с учетом расхода'!C9:C33),0)</f>
        <v>3056</v>
      </c>
      <c r="H10" s="28">
        <f>ROUND(SUM('Базовые цены с учетом расхода'!D9:D33),0)</f>
        <v>13422</v>
      </c>
      <c r="I10" s="28">
        <f>ROUND(SUM('Базовые цены с учетом расхода'!E9:E33),0)</f>
        <v>944</v>
      </c>
      <c r="J10" s="29">
        <f>ROUND(SUM('Базовые цены с учетом расхода'!I9:I33),3)</f>
        <v>296.113</v>
      </c>
      <c r="K10" s="29">
        <f>ROUND(SUM('Базовые цены с учетом расхода'!K9:K33),3)</f>
        <v>62.610999999999997</v>
      </c>
      <c r="L10" s="28">
        <f>ROUND(SUM('Базовые цены с учетом расхода'!F9:F33),0)</f>
        <v>50382</v>
      </c>
      <c r="N10" s="33"/>
    </row>
    <row r="11" spans="1:14">
      <c r="A11" s="25">
        <v>2</v>
      </c>
      <c r="B11" s="6" t="s">
        <v>102</v>
      </c>
      <c r="C11" s="30" t="s">
        <v>449</v>
      </c>
      <c r="D11" s="33">
        <v>0</v>
      </c>
      <c r="F11" s="28">
        <f>ROUND(SUMIF(Определители!I9:I33,"= ",'Базовые цены с учетом расхода'!B9:B33),0)</f>
        <v>0</v>
      </c>
      <c r="G11" s="28">
        <f>ROUND(SUMIF(Определители!I9:I33,"= ",'Базовые цены с учетом расхода'!C9:C33),0)</f>
        <v>0</v>
      </c>
      <c r="H11" s="28">
        <f>ROUND(SUMIF(Определители!I9:I33,"= ",'Базовые цены с учетом расхода'!D9:D33),0)</f>
        <v>0</v>
      </c>
      <c r="I11" s="28">
        <f>ROUND(SUMIF(Определители!I9:I33,"= ",'Базовые цены с учетом расхода'!E9:E33),0)</f>
        <v>0</v>
      </c>
      <c r="J11" s="29">
        <f>ROUND(SUMIF(Определители!I9:I33,"= ",'Базовые цены с учетом расхода'!I9:I33),3)</f>
        <v>0</v>
      </c>
      <c r="K11" s="29">
        <f>ROUND(SUMIF(Определители!I9:I33,"= ",'Базовые цены с учетом расхода'!K9:K33),3)</f>
        <v>0</v>
      </c>
      <c r="L11" s="28">
        <f>ROUND(SUMIF(Определители!I9:I33,"= ",'Базовые цены с учетом расхода'!F9:F33),0)</f>
        <v>0</v>
      </c>
    </row>
    <row r="12" spans="1:14">
      <c r="A12" s="25">
        <v>3</v>
      </c>
      <c r="B12" s="6" t="s">
        <v>103</v>
      </c>
      <c r="C12" s="30" t="s">
        <v>449</v>
      </c>
      <c r="D12" s="33">
        <v>0</v>
      </c>
      <c r="F12" s="28" t="e">
        <f ca="1">ROUND(СУММПРОИЗВЕСЛИ(0.01,Определители!I9:I33," ",'Базовые цены с учетом расхода'!B9:B33,Начисления!X9:X33,0),0)</f>
        <v>#NAME?</v>
      </c>
      <c r="G12" s="28"/>
      <c r="H12" s="28"/>
      <c r="I12" s="28"/>
      <c r="J12" s="29"/>
      <c r="K12" s="29"/>
      <c r="L12" s="28"/>
    </row>
    <row r="13" spans="1:14">
      <c r="A13" s="25">
        <v>4</v>
      </c>
      <c r="B13" s="6" t="s">
        <v>104</v>
      </c>
      <c r="C13" s="30" t="s">
        <v>449</v>
      </c>
      <c r="D13" s="33">
        <v>0</v>
      </c>
      <c r="F13" s="28" t="e">
        <f ca="1">ROUND(СУММПРОИЗВЕСЛИ(0.01,Определители!I9:I33," ",'Базовые цены с учетом расхода'!B9:B33,Начисления!Y9:Y33,0),0)</f>
        <v>#NAME?</v>
      </c>
      <c r="G13" s="28"/>
      <c r="H13" s="28"/>
      <c r="I13" s="28"/>
      <c r="J13" s="29"/>
      <c r="K13" s="29"/>
      <c r="L13" s="28"/>
    </row>
    <row r="14" spans="1:14">
      <c r="A14" s="25">
        <v>5</v>
      </c>
      <c r="B14" s="6" t="s">
        <v>105</v>
      </c>
      <c r="C14" s="30" t="s">
        <v>449</v>
      </c>
      <c r="D14" s="33">
        <v>0</v>
      </c>
      <c r="F14" s="28" t="e">
        <f ca="1">ROUND(ТРАНСПРАСХОД(Определители!B9:B33,Определители!H9:H33,Определители!I9:I33,'Базовые цены с учетом расхода'!B9:B33,Начисления!Z9:Z33,Начисления!AA9:AA33),0)</f>
        <v>#NAME?</v>
      </c>
      <c r="G14" s="28"/>
      <c r="H14" s="28"/>
      <c r="I14" s="28"/>
      <c r="J14" s="29"/>
      <c r="K14" s="29"/>
      <c r="L14" s="28"/>
    </row>
    <row r="15" spans="1:14">
      <c r="A15" s="25">
        <v>6</v>
      </c>
      <c r="B15" s="6" t="s">
        <v>106</v>
      </c>
      <c r="C15" s="30" t="s">
        <v>449</v>
      </c>
      <c r="D15" s="33">
        <v>0</v>
      </c>
      <c r="F15" s="28" t="e">
        <f ca="1">ROUND(СУММПРОИЗВЕСЛИ(0.01,Определители!I9:I33," ",'Базовые цены с учетом расхода'!B9:B33,Начисления!AC9:AC33,0),0)</f>
        <v>#NAME?</v>
      </c>
      <c r="G15" s="28"/>
      <c r="H15" s="28"/>
      <c r="I15" s="28"/>
      <c r="J15" s="29"/>
      <c r="K15" s="29"/>
      <c r="L15" s="28"/>
    </row>
    <row r="16" spans="1:14">
      <c r="A16" s="25">
        <v>7</v>
      </c>
      <c r="B16" s="6" t="s">
        <v>107</v>
      </c>
      <c r="C16" s="30" t="s">
        <v>449</v>
      </c>
      <c r="D16" s="33">
        <v>0</v>
      </c>
      <c r="F16" s="28" t="e">
        <f ca="1">ROUND(СУММПРОИЗВЕСЛИ(0.01,Определители!I9:I33," ",'Базовые цены с учетом расхода'!B9:B33,Начисления!AF9:AF33,0),0)</f>
        <v>#NAME?</v>
      </c>
      <c r="G16" s="28"/>
      <c r="H16" s="28"/>
      <c r="I16" s="28"/>
      <c r="J16" s="29"/>
      <c r="K16" s="29"/>
      <c r="L16" s="28"/>
    </row>
    <row r="17" spans="1:12">
      <c r="A17" s="25">
        <v>8</v>
      </c>
      <c r="B17" s="6" t="s">
        <v>108</v>
      </c>
      <c r="C17" s="30" t="s">
        <v>449</v>
      </c>
      <c r="D17" s="33">
        <v>0</v>
      </c>
      <c r="F17" s="28" t="e">
        <f ca="1">ROUND(ЗАГОТСКЛАДРАСХОД(Определители!B9:B33,Определители!H9:H33,Определители!I9:I33,'Базовые цены с учетом расхода'!B9:B33,Начисления!X9:X33,Начисления!Y9:Y33,Начисления!Z9:Z33,Начисления!AA9:AA33,Начисления!AB9:AB33,Начисления!AC9:AC33,Начисления!AF9:AF33),0)</f>
        <v>#NAME?</v>
      </c>
      <c r="G17" s="28"/>
      <c r="H17" s="28"/>
      <c r="I17" s="28"/>
      <c r="J17" s="29"/>
      <c r="K17" s="29"/>
      <c r="L17" s="28"/>
    </row>
    <row r="18" spans="1:12">
      <c r="A18" s="25">
        <v>9</v>
      </c>
      <c r="B18" s="6" t="s">
        <v>109</v>
      </c>
      <c r="C18" s="30" t="s">
        <v>449</v>
      </c>
      <c r="D18" s="33">
        <v>0</v>
      </c>
      <c r="F18" s="28" t="e">
        <f ca="1">ROUND(СУММПРОИЗВЕСЛИ(1,Определители!I9:I33," ",'Базовые цены с учетом расхода'!M9:M33,Начисления!I9:I33,0),0)</f>
        <v>#NAME?</v>
      </c>
      <c r="G18" s="28"/>
      <c r="H18" s="28"/>
      <c r="I18" s="28"/>
      <c r="J18" s="29"/>
      <c r="K18" s="29"/>
      <c r="L18" s="28"/>
    </row>
    <row r="19" spans="1:12">
      <c r="A19" s="25">
        <v>10</v>
      </c>
      <c r="B19" s="6" t="s">
        <v>110</v>
      </c>
      <c r="C19" s="30" t="s">
        <v>450</v>
      </c>
      <c r="D19" s="33">
        <v>0</v>
      </c>
      <c r="F19" s="28" t="e">
        <f ca="1">ROUND((F18+F30+F59),0)</f>
        <v>#NAME?</v>
      </c>
      <c r="G19" s="28"/>
      <c r="H19" s="28"/>
      <c r="I19" s="28"/>
      <c r="J19" s="29"/>
      <c r="K19" s="29"/>
      <c r="L19" s="28"/>
    </row>
    <row r="20" spans="1:12">
      <c r="A20" s="25">
        <v>11</v>
      </c>
      <c r="B20" s="6" t="s">
        <v>111</v>
      </c>
      <c r="C20" s="30" t="s">
        <v>450</v>
      </c>
      <c r="D20" s="33">
        <v>0</v>
      </c>
      <c r="F20" s="28" t="e">
        <f ca="1">ROUND((F11+F12+F13+F14+F15+F16+F17+F19),0)</f>
        <v>#NAME?</v>
      </c>
      <c r="G20" s="28"/>
      <c r="H20" s="28"/>
      <c r="I20" s="28"/>
      <c r="J20" s="29"/>
      <c r="K20" s="29"/>
      <c r="L20" s="28"/>
    </row>
    <row r="21" spans="1:12">
      <c r="A21" s="25">
        <v>12</v>
      </c>
      <c r="B21" s="6" t="s">
        <v>112</v>
      </c>
      <c r="C21" s="30" t="s">
        <v>451</v>
      </c>
      <c r="D21" s="33">
        <v>1</v>
      </c>
      <c r="F21" s="28" t="e">
        <f ca="1">ROUND((F20)*D21,0)</f>
        <v>#NAME?</v>
      </c>
      <c r="G21" s="28"/>
      <c r="H21" s="28"/>
      <c r="I21" s="28"/>
      <c r="J21" s="29"/>
      <c r="K21" s="29"/>
      <c r="L21" s="28"/>
    </row>
    <row r="22" spans="1:12">
      <c r="A22" s="25">
        <v>13</v>
      </c>
      <c r="B22" s="6" t="s">
        <v>113</v>
      </c>
      <c r="C22" s="30" t="s">
        <v>449</v>
      </c>
      <c r="D22" s="33">
        <v>0</v>
      </c>
      <c r="F22" s="28">
        <f>ROUND(SUMIF(Определители!I9:I33,"=1",'Базовые цены с учетом расхода'!B9:B33),0)</f>
        <v>0</v>
      </c>
      <c r="G22" s="28">
        <f>ROUND(SUMIF(Определители!I9:I33,"=1",'Базовые цены с учетом расхода'!C9:C33),0)</f>
        <v>0</v>
      </c>
      <c r="H22" s="28">
        <f>ROUND(SUMIF(Определители!I9:I33,"=1",'Базовые цены с учетом расхода'!D9:D33),0)</f>
        <v>0</v>
      </c>
      <c r="I22" s="28">
        <f>ROUND(SUMIF(Определители!I9:I33,"=1",'Базовые цены с учетом расхода'!E9:E33),0)</f>
        <v>0</v>
      </c>
      <c r="J22" s="29">
        <f>ROUND(SUMIF(Определители!I9:I33,"=1",'Базовые цены с учетом расхода'!I9:I33),3)</f>
        <v>0</v>
      </c>
      <c r="K22" s="29">
        <f>ROUND(SUMIF(Определители!I9:I33,"=1",'Базовые цены с учетом расхода'!K9:K33),3)</f>
        <v>0</v>
      </c>
      <c r="L22" s="28">
        <f>ROUND(SUMIF(Определители!I9:I33,"=1",'Базовые цены с учетом расхода'!F9:F33),0)</f>
        <v>0</v>
      </c>
    </row>
    <row r="23" spans="1:12">
      <c r="A23" s="25">
        <v>14</v>
      </c>
      <c r="B23" s="6" t="s">
        <v>114</v>
      </c>
      <c r="C23" s="30" t="s">
        <v>449</v>
      </c>
      <c r="D23" s="33">
        <v>0</v>
      </c>
      <c r="F23" s="28"/>
      <c r="G23" s="28"/>
      <c r="H23" s="28"/>
      <c r="I23" s="28"/>
      <c r="J23" s="29"/>
      <c r="K23" s="29"/>
      <c r="L23" s="28"/>
    </row>
    <row r="24" spans="1:12">
      <c r="A24" s="25">
        <v>15</v>
      </c>
      <c r="B24" s="6" t="s">
        <v>115</v>
      </c>
      <c r="C24" s="30" t="s">
        <v>449</v>
      </c>
      <c r="D24" s="33">
        <v>0</v>
      </c>
      <c r="F24" s="28"/>
      <c r="G24" s="28">
        <f>ROUND(SUMIF(Определители!I9:I33,"=1",'Базовые цены с учетом расхода'!T9:T33),0)</f>
        <v>0</v>
      </c>
      <c r="H24" s="28"/>
      <c r="I24" s="28"/>
      <c r="J24" s="29"/>
      <c r="K24" s="29"/>
      <c r="L24" s="28"/>
    </row>
    <row r="25" spans="1:12">
      <c r="A25" s="25">
        <v>16</v>
      </c>
      <c r="B25" s="6" t="s">
        <v>116</v>
      </c>
      <c r="C25" s="30" t="s">
        <v>449</v>
      </c>
      <c r="D25" s="33">
        <v>0</v>
      </c>
      <c r="F25" s="28">
        <f>ROUND(SUMIF(Определители!I9:I33,"=1",'Базовые цены с учетом расхода'!U9:U33),0)</f>
        <v>0</v>
      </c>
      <c r="G25" s="28"/>
      <c r="H25" s="28"/>
      <c r="I25" s="28"/>
      <c r="J25" s="29"/>
      <c r="K25" s="29"/>
      <c r="L25" s="28"/>
    </row>
    <row r="26" spans="1:12">
      <c r="A26" s="25">
        <v>17</v>
      </c>
      <c r="B26" s="6" t="s">
        <v>117</v>
      </c>
      <c r="C26" s="30" t="s">
        <v>449</v>
      </c>
      <c r="D26" s="33">
        <v>0</v>
      </c>
      <c r="F26" s="28" t="e">
        <f ca="1">ROUND(СУММЕСЛИ2(Определители!I9:I33,"1",Определители!G9:G33,"1",'Базовые цены с учетом расхода'!B9:B33),0)</f>
        <v>#NAME?</v>
      </c>
      <c r="G26" s="28"/>
      <c r="H26" s="28"/>
      <c r="I26" s="28"/>
      <c r="J26" s="29"/>
      <c r="K26" s="29"/>
      <c r="L26" s="28"/>
    </row>
    <row r="27" spans="1:12">
      <c r="A27" s="25">
        <v>18</v>
      </c>
      <c r="B27" s="6" t="s">
        <v>118</v>
      </c>
      <c r="C27" s="30" t="s">
        <v>449</v>
      </c>
      <c r="D27" s="33">
        <v>0</v>
      </c>
      <c r="F27" s="28">
        <f>ROUND(SUMIF(Определители!I9:I33,"=1",'Базовые цены с учетом расхода'!H9:H33),0)</f>
        <v>0</v>
      </c>
      <c r="G27" s="28"/>
      <c r="H27" s="28"/>
      <c r="I27" s="28"/>
      <c r="J27" s="29"/>
      <c r="K27" s="29"/>
      <c r="L27" s="28"/>
    </row>
    <row r="28" spans="1:12">
      <c r="A28" s="25">
        <v>19</v>
      </c>
      <c r="B28" s="6" t="s">
        <v>119</v>
      </c>
      <c r="C28" s="30" t="s">
        <v>449</v>
      </c>
      <c r="D28" s="33">
        <v>0</v>
      </c>
      <c r="F28" s="28">
        <f>ROUND(SUMIF(Определители!I9:I33,"=1",'Базовые цены с учетом расхода'!N9:N33),0)</f>
        <v>0</v>
      </c>
      <c r="G28" s="28"/>
      <c r="H28" s="28"/>
      <c r="I28" s="28"/>
      <c r="J28" s="29"/>
      <c r="K28" s="29"/>
      <c r="L28" s="28"/>
    </row>
    <row r="29" spans="1:12">
      <c r="A29" s="25">
        <v>20</v>
      </c>
      <c r="B29" s="6" t="s">
        <v>120</v>
      </c>
      <c r="C29" s="30" t="s">
        <v>449</v>
      </c>
      <c r="D29" s="33">
        <v>0</v>
      </c>
      <c r="F29" s="28">
        <f>ROUND(SUMIF(Определители!I9:I33,"=1",'Базовые цены с учетом расхода'!O9:O33),0)</f>
        <v>0</v>
      </c>
      <c r="G29" s="28"/>
      <c r="H29" s="28"/>
      <c r="I29" s="28"/>
      <c r="J29" s="29"/>
      <c r="K29" s="29"/>
      <c r="L29" s="28"/>
    </row>
    <row r="30" spans="1:12">
      <c r="A30" s="25">
        <v>21</v>
      </c>
      <c r="B30" s="6" t="s">
        <v>110</v>
      </c>
      <c r="C30" s="30" t="s">
        <v>449</v>
      </c>
      <c r="D30" s="33">
        <v>0</v>
      </c>
      <c r="F30" s="28" t="e">
        <f ca="1">ROUND(СУММПРОИЗВЕСЛИ(1,Определители!I9:I33," ",'Базовые цены с учетом расхода'!M9:M33,Начисления!I9:I33,0),0)</f>
        <v>#NAME?</v>
      </c>
      <c r="G30" s="28"/>
      <c r="H30" s="28"/>
      <c r="I30" s="28"/>
      <c r="J30" s="29"/>
      <c r="K30" s="29"/>
      <c r="L30" s="28"/>
    </row>
    <row r="31" spans="1:12">
      <c r="A31" s="25">
        <v>22</v>
      </c>
      <c r="B31" s="6" t="s">
        <v>121</v>
      </c>
      <c r="C31" s="30" t="s">
        <v>450</v>
      </c>
      <c r="D31" s="33">
        <v>0</v>
      </c>
      <c r="F31" s="28">
        <f>ROUND((F22+F28+F29),0)</f>
        <v>0</v>
      </c>
      <c r="G31" s="28"/>
      <c r="H31" s="28"/>
      <c r="I31" s="28"/>
      <c r="J31" s="29"/>
      <c r="K31" s="29"/>
      <c r="L31" s="28"/>
    </row>
    <row r="32" spans="1:12">
      <c r="A32" s="25">
        <v>23</v>
      </c>
      <c r="B32" s="6" t="s">
        <v>122</v>
      </c>
      <c r="C32" s="30" t="s">
        <v>452</v>
      </c>
      <c r="D32" s="33">
        <v>0</v>
      </c>
      <c r="F32" s="28">
        <f>ROUND((H22),0)</f>
        <v>0</v>
      </c>
      <c r="G32" s="28"/>
      <c r="H32" s="28"/>
      <c r="I32" s="28"/>
      <c r="J32" s="29"/>
      <c r="K32" s="29"/>
      <c r="L32" s="28"/>
    </row>
    <row r="33" spans="1:12">
      <c r="A33" s="25">
        <v>24</v>
      </c>
      <c r="B33" s="6" t="s">
        <v>123</v>
      </c>
      <c r="C33" s="30" t="s">
        <v>452</v>
      </c>
      <c r="D33" s="33">
        <v>0</v>
      </c>
      <c r="F33" s="28">
        <f>ROUND((I22),0)</f>
        <v>0</v>
      </c>
      <c r="G33" s="28"/>
      <c r="H33" s="28"/>
      <c r="I33" s="28"/>
      <c r="J33" s="29"/>
      <c r="K33" s="29"/>
      <c r="L33" s="28"/>
    </row>
    <row r="34" spans="1:12">
      <c r="A34" s="25">
        <v>25</v>
      </c>
      <c r="B34" s="6" t="s">
        <v>124</v>
      </c>
      <c r="C34" s="30" t="s">
        <v>451</v>
      </c>
      <c r="D34" s="33">
        <v>23.64</v>
      </c>
      <c r="F34" s="28">
        <f>ROUND((G22)*D34,0)</f>
        <v>0</v>
      </c>
      <c r="G34" s="28"/>
      <c r="H34" s="28"/>
      <c r="I34" s="28"/>
      <c r="J34" s="29"/>
      <c r="K34" s="29"/>
      <c r="L34" s="28"/>
    </row>
    <row r="35" spans="1:12">
      <c r="A35" s="25">
        <v>26</v>
      </c>
      <c r="B35" s="6" t="s">
        <v>125</v>
      </c>
      <c r="C35" s="30" t="s">
        <v>451</v>
      </c>
      <c r="D35" s="33">
        <v>23.64</v>
      </c>
      <c r="F35" s="28">
        <f>ROUND((F33)*D35,0)</f>
        <v>0</v>
      </c>
      <c r="G35" s="28"/>
      <c r="H35" s="28"/>
      <c r="I35" s="28"/>
      <c r="J35" s="29"/>
      <c r="K35" s="29"/>
      <c r="L35" s="28"/>
    </row>
    <row r="36" spans="1:12">
      <c r="A36" s="25">
        <v>27</v>
      </c>
      <c r="B36" s="6" t="s">
        <v>126</v>
      </c>
      <c r="C36" s="30" t="s">
        <v>451</v>
      </c>
      <c r="D36" s="33">
        <v>6.7229999999999999</v>
      </c>
      <c r="F36" s="28">
        <f>ROUND((F32)*D36,0)</f>
        <v>0</v>
      </c>
      <c r="G36" s="28"/>
      <c r="H36" s="28"/>
      <c r="I36" s="28"/>
      <c r="J36" s="29"/>
      <c r="K36" s="29"/>
      <c r="L36" s="28"/>
    </row>
    <row r="37" spans="1:12">
      <c r="A37" s="25">
        <v>28</v>
      </c>
      <c r="B37" s="6" t="s">
        <v>127</v>
      </c>
      <c r="C37" s="30" t="s">
        <v>451</v>
      </c>
      <c r="D37" s="33">
        <v>6.7779999999999996</v>
      </c>
      <c r="F37" s="28">
        <f>ROUND((L22)*D37,0)</f>
        <v>0</v>
      </c>
      <c r="G37" s="28"/>
      <c r="H37" s="28"/>
      <c r="I37" s="28"/>
      <c r="J37" s="29"/>
      <c r="K37" s="29"/>
      <c r="L37" s="28"/>
    </row>
    <row r="38" spans="1:12">
      <c r="A38" s="25">
        <v>29</v>
      </c>
      <c r="B38" s="6" t="s">
        <v>128</v>
      </c>
      <c r="C38" s="30" t="s">
        <v>451</v>
      </c>
      <c r="D38" s="33">
        <v>23.64</v>
      </c>
      <c r="F38" s="28">
        <f>ROUND((F28)*D38,0)</f>
        <v>0</v>
      </c>
      <c r="G38" s="28"/>
      <c r="H38" s="28"/>
      <c r="I38" s="28"/>
      <c r="J38" s="29"/>
      <c r="K38" s="29"/>
      <c r="L38" s="28"/>
    </row>
    <row r="39" spans="1:12">
      <c r="A39" s="25">
        <v>30</v>
      </c>
      <c r="B39" s="6" t="s">
        <v>129</v>
      </c>
      <c r="C39" s="30" t="s">
        <v>451</v>
      </c>
      <c r="D39" s="33">
        <v>23.64</v>
      </c>
      <c r="F39" s="28">
        <f>ROUND((F29)*D39,0)</f>
        <v>0</v>
      </c>
      <c r="G39" s="28"/>
      <c r="H39" s="28"/>
      <c r="I39" s="28"/>
      <c r="J39" s="29"/>
      <c r="K39" s="29"/>
      <c r="L39" s="28"/>
    </row>
    <row r="40" spans="1:12">
      <c r="A40" s="25">
        <v>31</v>
      </c>
      <c r="B40" s="6" t="s">
        <v>130</v>
      </c>
      <c r="C40" s="30" t="s">
        <v>452</v>
      </c>
      <c r="D40" s="33">
        <v>0</v>
      </c>
      <c r="F40" s="28">
        <f>ROUND((F34+F36+F37+F38+F39),0)</f>
        <v>0</v>
      </c>
      <c r="G40" s="28"/>
      <c r="H40" s="28"/>
      <c r="I40" s="28"/>
      <c r="J40" s="29"/>
      <c r="K40" s="29"/>
      <c r="L40" s="28"/>
    </row>
    <row r="41" spans="1:12">
      <c r="A41" s="25">
        <v>32</v>
      </c>
      <c r="B41" s="6" t="s">
        <v>131</v>
      </c>
      <c r="C41" s="30" t="s">
        <v>449</v>
      </c>
      <c r="D41" s="33">
        <v>0</v>
      </c>
      <c r="F41" s="28">
        <f>ROUND(SUMIF(Определители!I9:I33,"=2",'Базовые цены с учетом расхода'!B9:B33),0)</f>
        <v>62691</v>
      </c>
      <c r="G41" s="28">
        <f>ROUND(SUMIF(Определители!I9:I33,"=2",'Базовые цены с учетом расхода'!C9:C33),0)</f>
        <v>3056</v>
      </c>
      <c r="H41" s="28">
        <f>ROUND(SUMIF(Определители!I9:I33,"=2",'Базовые цены с учетом расхода'!D9:D33),0)</f>
        <v>9253</v>
      </c>
      <c r="I41" s="28">
        <f>ROUND(SUMIF(Определители!I9:I33,"=2",'Базовые цены с учетом расхода'!E9:E33),0)</f>
        <v>861</v>
      </c>
      <c r="J41" s="29">
        <f>ROUND(SUMIF(Определители!I9:I33,"=2",'Базовые цены с учетом расхода'!I9:I33),3)</f>
        <v>296.113</v>
      </c>
      <c r="K41" s="29">
        <f>ROUND(SUMIF(Определители!I9:I33,"=2",'Базовые цены с учетом расхода'!K9:K33),3)</f>
        <v>57.475000000000001</v>
      </c>
      <c r="L41" s="28">
        <f>ROUND(SUMIF(Определители!I9:I33,"=2",'Базовые цены с учетом расхода'!F9:F33),0)</f>
        <v>50382</v>
      </c>
    </row>
    <row r="42" spans="1:12">
      <c r="A42" s="25">
        <v>33</v>
      </c>
      <c r="B42" s="6" t="s">
        <v>114</v>
      </c>
      <c r="C42" s="30" t="s">
        <v>449</v>
      </c>
      <c r="D42" s="33">
        <v>0</v>
      </c>
      <c r="F42" s="28"/>
      <c r="G42" s="28"/>
      <c r="H42" s="28"/>
      <c r="I42" s="28"/>
      <c r="J42" s="29"/>
      <c r="K42" s="29"/>
      <c r="L42" s="28"/>
    </row>
    <row r="43" spans="1:12">
      <c r="A43" s="25">
        <v>34</v>
      </c>
      <c r="B43" s="6" t="s">
        <v>132</v>
      </c>
      <c r="C43" s="30" t="s">
        <v>449</v>
      </c>
      <c r="D43" s="33">
        <v>0</v>
      </c>
      <c r="F43" s="28" t="e">
        <f ca="1">ROUND(СУММЕСЛИ2(Определители!I9:I33,"2",Определители!G9:G33,"1",'Базовые цены с учетом расхода'!B9:B33),0)</f>
        <v>#NAME?</v>
      </c>
      <c r="G43" s="28"/>
      <c r="H43" s="28"/>
      <c r="I43" s="28"/>
      <c r="J43" s="29"/>
      <c r="K43" s="29"/>
      <c r="L43" s="28"/>
    </row>
    <row r="44" spans="1:12">
      <c r="A44" s="25">
        <v>35</v>
      </c>
      <c r="B44" s="6" t="s">
        <v>118</v>
      </c>
      <c r="C44" s="30" t="s">
        <v>449</v>
      </c>
      <c r="D44" s="33">
        <v>0</v>
      </c>
      <c r="F44" s="28">
        <f>ROUND(SUMIF(Определители!I9:I33,"=2",'Базовые цены с учетом расхода'!H9:H33),0)</f>
        <v>0</v>
      </c>
      <c r="G44" s="28"/>
      <c r="H44" s="28"/>
      <c r="I44" s="28"/>
      <c r="J44" s="29"/>
      <c r="K44" s="29"/>
      <c r="L44" s="28"/>
    </row>
    <row r="45" spans="1:12">
      <c r="A45" s="25">
        <v>36</v>
      </c>
      <c r="B45" s="6" t="s">
        <v>119</v>
      </c>
      <c r="C45" s="30" t="s">
        <v>449</v>
      </c>
      <c r="D45" s="33">
        <v>0</v>
      </c>
      <c r="F45" s="28">
        <f>ROUND(SUMIF(Определители!I9:I33,"=2",'Базовые цены с учетом расхода'!N9:N33),0)</f>
        <v>4889</v>
      </c>
      <c r="G45" s="28"/>
      <c r="H45" s="28"/>
      <c r="I45" s="28"/>
      <c r="J45" s="29"/>
      <c r="K45" s="29"/>
      <c r="L45" s="28"/>
    </row>
    <row r="46" spans="1:12">
      <c r="A46" s="25">
        <v>37</v>
      </c>
      <c r="B46" s="6" t="s">
        <v>120</v>
      </c>
      <c r="C46" s="30" t="s">
        <v>449</v>
      </c>
      <c r="D46" s="33">
        <v>0</v>
      </c>
      <c r="F46" s="28">
        <f>ROUND(SUMIF(Определители!I9:I33,"=2",'Базовые цены с учетом расхода'!O9:O33),0)</f>
        <v>2794</v>
      </c>
      <c r="G46" s="28"/>
      <c r="H46" s="28"/>
      <c r="I46" s="28"/>
      <c r="J46" s="29"/>
      <c r="K46" s="29"/>
      <c r="L46" s="28"/>
    </row>
    <row r="47" spans="1:12">
      <c r="A47" s="25">
        <v>38</v>
      </c>
      <c r="B47" s="6" t="s">
        <v>135</v>
      </c>
      <c r="C47" s="30" t="s">
        <v>450</v>
      </c>
      <c r="D47" s="33">
        <v>0</v>
      </c>
      <c r="F47" s="28">
        <f>ROUND((F41+F45+F46),0)</f>
        <v>70374</v>
      </c>
      <c r="G47" s="28"/>
      <c r="H47" s="28"/>
      <c r="I47" s="28"/>
      <c r="J47" s="29"/>
      <c r="K47" s="29"/>
      <c r="L47" s="28"/>
    </row>
    <row r="48" spans="1:12">
      <c r="A48" s="25">
        <v>39</v>
      </c>
      <c r="B48" s="6" t="s">
        <v>136</v>
      </c>
      <c r="C48" s="30" t="s">
        <v>449</v>
      </c>
      <c r="D48" s="33">
        <v>0</v>
      </c>
      <c r="F48" s="28">
        <f>ROUND(SUMIF(Определители!I9:I33,"=3",'Базовые цены с учетом расхода'!B9:B33),0)</f>
        <v>0</v>
      </c>
      <c r="G48" s="28">
        <f>ROUND(SUMIF(Определители!I9:I33,"=3",'Базовые цены с учетом расхода'!C9:C33),0)</f>
        <v>0</v>
      </c>
      <c r="H48" s="28">
        <f>ROUND(SUMIF(Определители!I9:I33,"=3",'Базовые цены с учетом расхода'!D9:D33),0)</f>
        <v>0</v>
      </c>
      <c r="I48" s="28">
        <f>ROUND(SUMIF(Определители!I9:I33,"=3",'Базовые цены с учетом расхода'!E9:E33),0)</f>
        <v>0</v>
      </c>
      <c r="J48" s="29">
        <f>ROUND(SUMIF(Определители!I9:I33,"=3",'Базовые цены с учетом расхода'!I9:I33),3)</f>
        <v>0</v>
      </c>
      <c r="K48" s="29">
        <f>ROUND(SUMIF(Определители!I9:I33,"=3",'Базовые цены с учетом расхода'!K9:K33),3)</f>
        <v>0</v>
      </c>
      <c r="L48" s="28">
        <f>ROUND(SUMIF(Определители!I9:I33,"=3",'Базовые цены с учетом расхода'!F9:F33),0)</f>
        <v>0</v>
      </c>
    </row>
    <row r="49" spans="1:12">
      <c r="A49" s="25">
        <v>40</v>
      </c>
      <c r="B49" s="6" t="s">
        <v>118</v>
      </c>
      <c r="C49" s="30" t="s">
        <v>449</v>
      </c>
      <c r="D49" s="33">
        <v>0</v>
      </c>
      <c r="F49" s="28">
        <f>ROUND(SUMIF(Определители!I9:I33,"=3",'Базовые цены с учетом расхода'!H9:H33),0)</f>
        <v>0</v>
      </c>
      <c r="G49" s="28"/>
      <c r="H49" s="28"/>
      <c r="I49" s="28"/>
      <c r="J49" s="29"/>
      <c r="K49" s="29"/>
      <c r="L49" s="28"/>
    </row>
    <row r="50" spans="1:12">
      <c r="A50" s="25">
        <v>41</v>
      </c>
      <c r="B50" s="6" t="s">
        <v>119</v>
      </c>
      <c r="C50" s="30" t="s">
        <v>449</v>
      </c>
      <c r="D50" s="33">
        <v>0</v>
      </c>
      <c r="F50" s="28">
        <f>ROUND(SUMIF(Определители!I9:I33,"=3",'Базовые цены с учетом расхода'!N9:N33),0)</f>
        <v>0</v>
      </c>
      <c r="G50" s="28"/>
      <c r="H50" s="28"/>
      <c r="I50" s="28"/>
      <c r="J50" s="29"/>
      <c r="K50" s="29"/>
      <c r="L50" s="28"/>
    </row>
    <row r="51" spans="1:12">
      <c r="A51" s="25">
        <v>42</v>
      </c>
      <c r="B51" s="6" t="s">
        <v>120</v>
      </c>
      <c r="C51" s="30" t="s">
        <v>449</v>
      </c>
      <c r="D51" s="33">
        <v>0</v>
      </c>
      <c r="F51" s="28">
        <f>ROUND(SUMIF(Определители!I9:I33,"=3",'Базовые цены с учетом расхода'!O9:O33),0)</f>
        <v>0</v>
      </c>
      <c r="G51" s="28"/>
      <c r="H51" s="28"/>
      <c r="I51" s="28"/>
      <c r="J51" s="29"/>
      <c r="K51" s="29"/>
      <c r="L51" s="28"/>
    </row>
    <row r="52" spans="1:12">
      <c r="A52" s="25">
        <v>43</v>
      </c>
      <c r="B52" s="6" t="s">
        <v>137</v>
      </c>
      <c r="C52" s="30" t="s">
        <v>450</v>
      </c>
      <c r="D52" s="33">
        <v>0</v>
      </c>
      <c r="F52" s="28">
        <f>ROUND((F48+F50+F51),0)</f>
        <v>0</v>
      </c>
      <c r="G52" s="28"/>
      <c r="H52" s="28"/>
      <c r="I52" s="28"/>
      <c r="J52" s="29"/>
      <c r="K52" s="29"/>
      <c r="L52" s="28"/>
    </row>
    <row r="53" spans="1:12">
      <c r="A53" s="25">
        <v>44</v>
      </c>
      <c r="B53" s="6" t="s">
        <v>138</v>
      </c>
      <c r="C53" s="30" t="s">
        <v>449</v>
      </c>
      <c r="D53" s="33">
        <v>0</v>
      </c>
      <c r="F53" s="28">
        <f>ROUND(SUMIF(Определители!I9:I33,"=4",'Базовые цены с учетом расхода'!B9:B33),0)</f>
        <v>0</v>
      </c>
      <c r="G53" s="28">
        <f>ROUND(SUMIF(Определители!I9:I33,"=4",'Базовые цены с учетом расхода'!C9:C33),0)</f>
        <v>0</v>
      </c>
      <c r="H53" s="28">
        <f>ROUND(SUMIF(Определители!I9:I33,"=4",'Базовые цены с учетом расхода'!D9:D33),0)</f>
        <v>0</v>
      </c>
      <c r="I53" s="28">
        <f>ROUND(SUMIF(Определители!I9:I33,"=4",'Базовые цены с учетом расхода'!E9:E33),0)</f>
        <v>0</v>
      </c>
      <c r="J53" s="29">
        <f>ROUND(SUMIF(Определители!I9:I33,"=4",'Базовые цены с учетом расхода'!I9:I33),3)</f>
        <v>0</v>
      </c>
      <c r="K53" s="29">
        <f>ROUND(SUMIF(Определители!I9:I33,"=4",'Базовые цены с учетом расхода'!K9:K33),3)</f>
        <v>0</v>
      </c>
      <c r="L53" s="28">
        <f>ROUND(SUMIF(Определители!I9:I33,"=4",'Базовые цены с учетом расхода'!F9:F33),0)</f>
        <v>0</v>
      </c>
    </row>
    <row r="54" spans="1:12">
      <c r="A54" s="25">
        <v>45</v>
      </c>
      <c r="B54" s="6" t="s">
        <v>114</v>
      </c>
      <c r="C54" s="30" t="s">
        <v>449</v>
      </c>
      <c r="D54" s="33">
        <v>0</v>
      </c>
      <c r="F54" s="28"/>
      <c r="G54" s="28"/>
      <c r="H54" s="28"/>
      <c r="I54" s="28"/>
      <c r="J54" s="29"/>
      <c r="K54" s="29"/>
      <c r="L54" s="28"/>
    </row>
    <row r="55" spans="1:12">
      <c r="A55" s="25">
        <v>46</v>
      </c>
      <c r="B55" s="6" t="s">
        <v>139</v>
      </c>
      <c r="C55" s="30" t="s">
        <v>449</v>
      </c>
      <c r="D55" s="33">
        <v>0</v>
      </c>
      <c r="F55" s="28">
        <f>ROUND(SUMIF(Определители!I9:I33,"=4",'Базовые цены с учетом расхода'!AJ9:AJ33),0)</f>
        <v>0</v>
      </c>
      <c r="G55" s="28">
        <f>ROUND(SUMIF(Определители!I9:I33,"=4",'Базовые цены с учетом расхода'!AI9:AI33),0)</f>
        <v>0</v>
      </c>
      <c r="H55" s="28">
        <f>ROUND(SUMIF(Определители!I9:I33,"=4",'Базовые цены с учетом расхода'!AH9:AH33),0)</f>
        <v>0</v>
      </c>
      <c r="I55" s="28">
        <f>ROUND(SUMIF(Определители!I9:I33,"=4",'Базовые цены с учетом расхода'!V9:V33),0)</f>
        <v>0</v>
      </c>
      <c r="J55" s="29"/>
      <c r="K55" s="29"/>
      <c r="L55" s="28"/>
    </row>
    <row r="56" spans="1:12">
      <c r="A56" s="25">
        <v>47</v>
      </c>
      <c r="B56" s="6" t="s">
        <v>118</v>
      </c>
      <c r="C56" s="30" t="s">
        <v>449</v>
      </c>
      <c r="D56" s="33">
        <v>0</v>
      </c>
      <c r="F56" s="28">
        <f>ROUND(SUMIF(Определители!I9:I33,"=4",'Базовые цены с учетом расхода'!H9:H33),0)</f>
        <v>0</v>
      </c>
      <c r="G56" s="28"/>
      <c r="H56" s="28"/>
      <c r="I56" s="28"/>
      <c r="J56" s="29"/>
      <c r="K56" s="29"/>
      <c r="L56" s="28"/>
    </row>
    <row r="57" spans="1:12">
      <c r="A57" s="25">
        <v>48</v>
      </c>
      <c r="B57" s="6" t="s">
        <v>119</v>
      </c>
      <c r="C57" s="30" t="s">
        <v>449</v>
      </c>
      <c r="D57" s="33">
        <v>0</v>
      </c>
      <c r="F57" s="28">
        <f>ROUND(SUMIF(Определители!I9:I33,"=4",'Базовые цены с учетом расхода'!N9:N33),0)</f>
        <v>0</v>
      </c>
      <c r="G57" s="28"/>
      <c r="H57" s="28"/>
      <c r="I57" s="28"/>
      <c r="J57" s="29"/>
      <c r="K57" s="29"/>
      <c r="L57" s="28"/>
    </row>
    <row r="58" spans="1:12">
      <c r="A58" s="25">
        <v>49</v>
      </c>
      <c r="B58" s="6" t="s">
        <v>120</v>
      </c>
      <c r="C58" s="30" t="s">
        <v>449</v>
      </c>
      <c r="D58" s="33">
        <v>0</v>
      </c>
      <c r="F58" s="28">
        <f>ROUND(SUMIF(Определители!I9:I33,"=4",'Базовые цены с учетом расхода'!O9:O33),0)</f>
        <v>0</v>
      </c>
      <c r="G58" s="28"/>
      <c r="H58" s="28"/>
      <c r="I58" s="28"/>
      <c r="J58" s="29"/>
      <c r="K58" s="29"/>
      <c r="L58" s="28"/>
    </row>
    <row r="59" spans="1:12">
      <c r="A59" s="25">
        <v>50</v>
      </c>
      <c r="B59" s="6" t="s">
        <v>110</v>
      </c>
      <c r="C59" s="30" t="s">
        <v>449</v>
      </c>
      <c r="D59" s="33">
        <v>0</v>
      </c>
      <c r="F59" s="28" t="e">
        <f ca="1">ROUND(СУММПРОИЗВЕСЛИ(1,Определители!I9:I33," ",'Базовые цены с учетом расхода'!M9:M33,Начисления!I9:I33,0),0)</f>
        <v>#NAME?</v>
      </c>
      <c r="G59" s="28"/>
      <c r="H59" s="28"/>
      <c r="I59" s="28"/>
      <c r="J59" s="29"/>
      <c r="K59" s="29"/>
      <c r="L59" s="28"/>
    </row>
    <row r="60" spans="1:12">
      <c r="A60" s="25">
        <v>51</v>
      </c>
      <c r="B60" s="6" t="s">
        <v>140</v>
      </c>
      <c r="C60" s="30" t="s">
        <v>450</v>
      </c>
      <c r="D60" s="33">
        <v>0</v>
      </c>
      <c r="F60" s="28">
        <f>ROUND((F53+F57+F58),0)</f>
        <v>0</v>
      </c>
      <c r="G60" s="28"/>
      <c r="H60" s="28"/>
      <c r="I60" s="28"/>
      <c r="J60" s="29"/>
      <c r="K60" s="29"/>
      <c r="L60" s="28"/>
    </row>
    <row r="61" spans="1:12">
      <c r="A61" s="25">
        <v>52</v>
      </c>
      <c r="B61" s="6" t="s">
        <v>141</v>
      </c>
      <c r="C61" s="30" t="s">
        <v>449</v>
      </c>
      <c r="D61" s="33">
        <v>0</v>
      </c>
      <c r="F61" s="28">
        <f>ROUND(SUMIF(Определители!I9:I33,"=5",'Базовые цены с учетом расхода'!B9:B33),0)</f>
        <v>0</v>
      </c>
      <c r="G61" s="28">
        <f>ROUND(SUMIF(Определители!I9:I33,"=5",'Базовые цены с учетом расхода'!C9:C33),0)</f>
        <v>0</v>
      </c>
      <c r="H61" s="28">
        <f>ROUND(SUMIF(Определители!I9:I33,"=5",'Базовые цены с учетом расхода'!D9:D33),0)</f>
        <v>0</v>
      </c>
      <c r="I61" s="28">
        <f>ROUND(SUMIF(Определители!I9:I33,"=5",'Базовые цены с учетом расхода'!E9:E33),0)</f>
        <v>0</v>
      </c>
      <c r="J61" s="29">
        <f>ROUND(SUMIF(Определители!I9:I33,"=5",'Базовые цены с учетом расхода'!I9:I33),3)</f>
        <v>0</v>
      </c>
      <c r="K61" s="29">
        <f>ROUND(SUMIF(Определители!I9:I33,"=5",'Базовые цены с учетом расхода'!K9:K33),3)</f>
        <v>0</v>
      </c>
      <c r="L61" s="28">
        <f>ROUND(SUMIF(Определители!I9:I33,"=5",'Базовые цены с учетом расхода'!F9:F33),0)</f>
        <v>0</v>
      </c>
    </row>
    <row r="62" spans="1:12">
      <c r="A62" s="25">
        <v>53</v>
      </c>
      <c r="B62" s="6" t="s">
        <v>118</v>
      </c>
      <c r="C62" s="30" t="s">
        <v>449</v>
      </c>
      <c r="D62" s="33">
        <v>0</v>
      </c>
      <c r="F62" s="28">
        <f>ROUND(SUMIF(Определители!I9:I33,"=5",'Базовые цены с учетом расхода'!H9:H33),0)</f>
        <v>0</v>
      </c>
      <c r="G62" s="28"/>
      <c r="H62" s="28"/>
      <c r="I62" s="28"/>
      <c r="J62" s="29"/>
      <c r="K62" s="29"/>
      <c r="L62" s="28"/>
    </row>
    <row r="63" spans="1:12">
      <c r="A63" s="25">
        <v>54</v>
      </c>
      <c r="B63" s="6" t="s">
        <v>119</v>
      </c>
      <c r="C63" s="30" t="s">
        <v>449</v>
      </c>
      <c r="D63" s="33">
        <v>0</v>
      </c>
      <c r="F63" s="28">
        <f>ROUND(SUMIF(Определители!I9:I33,"=5",'Базовые цены с учетом расхода'!N9:N33),0)</f>
        <v>0</v>
      </c>
      <c r="G63" s="28"/>
      <c r="H63" s="28"/>
      <c r="I63" s="28"/>
      <c r="J63" s="29"/>
      <c r="K63" s="29"/>
      <c r="L63" s="28"/>
    </row>
    <row r="64" spans="1:12">
      <c r="A64" s="25">
        <v>55</v>
      </c>
      <c r="B64" s="6" t="s">
        <v>120</v>
      </c>
      <c r="C64" s="30" t="s">
        <v>449</v>
      </c>
      <c r="D64" s="33">
        <v>0</v>
      </c>
      <c r="F64" s="28">
        <f>ROUND(SUMIF(Определители!I9:I33,"=5",'Базовые цены с учетом расхода'!O9:O33),0)</f>
        <v>0</v>
      </c>
      <c r="G64" s="28"/>
      <c r="H64" s="28"/>
      <c r="I64" s="28"/>
      <c r="J64" s="29"/>
      <c r="K64" s="29"/>
      <c r="L64" s="28"/>
    </row>
    <row r="65" spans="1:12">
      <c r="A65" s="25">
        <v>56</v>
      </c>
      <c r="B65" s="6" t="s">
        <v>142</v>
      </c>
      <c r="C65" s="30" t="s">
        <v>450</v>
      </c>
      <c r="D65" s="33">
        <v>0</v>
      </c>
      <c r="F65" s="28">
        <f>ROUND((F61+F63+F64),0)</f>
        <v>0</v>
      </c>
      <c r="G65" s="28"/>
      <c r="H65" s="28"/>
      <c r="I65" s="28"/>
      <c r="J65" s="29"/>
      <c r="K65" s="29"/>
      <c r="L65" s="28"/>
    </row>
    <row r="66" spans="1:12">
      <c r="A66" s="25">
        <v>57</v>
      </c>
      <c r="B66" s="6" t="s">
        <v>143</v>
      </c>
      <c r="C66" s="30" t="s">
        <v>449</v>
      </c>
      <c r="D66" s="33">
        <v>0</v>
      </c>
      <c r="F66" s="28">
        <f>ROUND(SUMIF(Определители!I9:I33,"=6",'Базовые цены с учетом расхода'!B9:B33),0)</f>
        <v>0</v>
      </c>
      <c r="G66" s="28">
        <f>ROUND(SUMIF(Определители!I9:I33,"=6",'Базовые цены с учетом расхода'!C9:C33),0)</f>
        <v>0</v>
      </c>
      <c r="H66" s="28">
        <f>ROUND(SUMIF(Определители!I9:I33,"=6",'Базовые цены с учетом расхода'!D9:D33),0)</f>
        <v>0</v>
      </c>
      <c r="I66" s="28">
        <f>ROUND(SUMIF(Определители!I9:I33,"=6",'Базовые цены с учетом расхода'!E9:E33),0)</f>
        <v>0</v>
      </c>
      <c r="J66" s="29">
        <f>ROUND(SUMIF(Определители!I9:I33,"=6",'Базовые цены с учетом расхода'!I9:I33),3)</f>
        <v>0</v>
      </c>
      <c r="K66" s="29">
        <f>ROUND(SUMIF(Определители!I9:I33,"=6",'Базовые цены с учетом расхода'!K9:K33),3)</f>
        <v>0</v>
      </c>
      <c r="L66" s="28">
        <f>ROUND(SUMIF(Определители!I9:I33,"=6",'Базовые цены с учетом расхода'!F9:F33),0)</f>
        <v>0</v>
      </c>
    </row>
    <row r="67" spans="1:12">
      <c r="A67" s="25">
        <v>58</v>
      </c>
      <c r="B67" s="6" t="s">
        <v>118</v>
      </c>
      <c r="C67" s="30" t="s">
        <v>449</v>
      </c>
      <c r="D67" s="33">
        <v>0</v>
      </c>
      <c r="F67" s="28">
        <f>ROUND(SUMIF(Определители!I9:I33,"=6",'Базовые цены с учетом расхода'!H9:H33),0)</f>
        <v>0</v>
      </c>
      <c r="G67" s="28"/>
      <c r="H67" s="28"/>
      <c r="I67" s="28"/>
      <c r="J67" s="29"/>
      <c r="K67" s="29"/>
      <c r="L67" s="28"/>
    </row>
    <row r="68" spans="1:12">
      <c r="A68" s="25">
        <v>59</v>
      </c>
      <c r="B68" s="6" t="s">
        <v>119</v>
      </c>
      <c r="C68" s="30" t="s">
        <v>449</v>
      </c>
      <c r="D68" s="33">
        <v>0</v>
      </c>
      <c r="F68" s="28">
        <f>ROUND(SUMIF(Определители!I9:I33,"=6",'Базовые цены с учетом расхода'!N9:N33),0)</f>
        <v>0</v>
      </c>
      <c r="G68" s="28"/>
      <c r="H68" s="28"/>
      <c r="I68" s="28"/>
      <c r="J68" s="29"/>
      <c r="K68" s="29"/>
      <c r="L68" s="28"/>
    </row>
    <row r="69" spans="1:12">
      <c r="A69" s="25">
        <v>60</v>
      </c>
      <c r="B69" s="6" t="s">
        <v>120</v>
      </c>
      <c r="C69" s="30" t="s">
        <v>449</v>
      </c>
      <c r="D69" s="33">
        <v>0</v>
      </c>
      <c r="F69" s="28">
        <f>ROUND(SUMIF(Определители!I9:I33,"=6",'Базовые цены с учетом расхода'!O9:O33),0)</f>
        <v>0</v>
      </c>
      <c r="G69" s="28"/>
      <c r="H69" s="28"/>
      <c r="I69" s="28"/>
      <c r="J69" s="29"/>
      <c r="K69" s="29"/>
      <c r="L69" s="28"/>
    </row>
    <row r="70" spans="1:12">
      <c r="A70" s="25">
        <v>61</v>
      </c>
      <c r="B70" s="6" t="s">
        <v>144</v>
      </c>
      <c r="C70" s="30" t="s">
        <v>450</v>
      </c>
      <c r="D70" s="33">
        <v>0</v>
      </c>
      <c r="F70" s="28">
        <f>ROUND((F66+F68+F69),0)</f>
        <v>0</v>
      </c>
      <c r="G70" s="28"/>
      <c r="H70" s="28"/>
      <c r="I70" s="28"/>
      <c r="J70" s="29"/>
      <c r="K70" s="29"/>
      <c r="L70" s="28"/>
    </row>
    <row r="71" spans="1:12">
      <c r="A71" s="25">
        <v>62</v>
      </c>
      <c r="B71" s="6" t="s">
        <v>145</v>
      </c>
      <c r="C71" s="30" t="s">
        <v>449</v>
      </c>
      <c r="D71" s="33">
        <v>0</v>
      </c>
      <c r="F71" s="28">
        <f>ROUND(SUMIF(Определители!I9:I33,"=7",'Базовые цены с учетом расхода'!B9:B33),0)</f>
        <v>0</v>
      </c>
      <c r="G71" s="28">
        <f>ROUND(SUMIF(Определители!I9:I33,"=7",'Базовые цены с учетом расхода'!C9:C33),0)</f>
        <v>0</v>
      </c>
      <c r="H71" s="28">
        <f>ROUND(SUMIF(Определители!I9:I33,"=7",'Базовые цены с учетом расхода'!D9:D33),0)</f>
        <v>0</v>
      </c>
      <c r="I71" s="28">
        <f>ROUND(SUMIF(Определители!I9:I33,"=7",'Базовые цены с учетом расхода'!E9:E33),0)</f>
        <v>0</v>
      </c>
      <c r="J71" s="29">
        <f>ROUND(SUMIF(Определители!I9:I33,"=7",'Базовые цены с учетом расхода'!I9:I33),3)</f>
        <v>0</v>
      </c>
      <c r="K71" s="29">
        <f>ROUND(SUMIF(Определители!I9:I33,"=7",'Базовые цены с учетом расхода'!K9:K33),3)</f>
        <v>0</v>
      </c>
      <c r="L71" s="28">
        <f>ROUND(SUMIF(Определители!I9:I33,"=7",'Базовые цены с учетом расхода'!F9:F33),0)</f>
        <v>0</v>
      </c>
    </row>
    <row r="72" spans="1:12">
      <c r="A72" s="25">
        <v>63</v>
      </c>
      <c r="B72" s="6" t="s">
        <v>114</v>
      </c>
      <c r="C72" s="30" t="s">
        <v>449</v>
      </c>
      <c r="D72" s="33">
        <v>0</v>
      </c>
      <c r="F72" s="28"/>
      <c r="G72" s="28"/>
      <c r="H72" s="28"/>
      <c r="I72" s="28"/>
      <c r="J72" s="29"/>
      <c r="K72" s="29"/>
      <c r="L72" s="28"/>
    </row>
    <row r="73" spans="1:12">
      <c r="A73" s="25">
        <v>64</v>
      </c>
      <c r="B73" s="6" t="s">
        <v>146</v>
      </c>
      <c r="C73" s="30" t="s">
        <v>449</v>
      </c>
      <c r="D73" s="33">
        <v>0</v>
      </c>
      <c r="F73" s="28" t="e">
        <f ca="1">ROUND(СУММЕСЛИ2(Определители!I9:I33,"2",Определители!G9:G33,"1",'Базовые цены с учетом расхода'!B9:B33),0)</f>
        <v>#NAME?</v>
      </c>
      <c r="G73" s="28"/>
      <c r="H73" s="28"/>
      <c r="I73" s="28"/>
      <c r="J73" s="29"/>
      <c r="K73" s="29"/>
      <c r="L73" s="28"/>
    </row>
    <row r="74" spans="1:12">
      <c r="A74" s="25">
        <v>65</v>
      </c>
      <c r="B74" s="6" t="s">
        <v>118</v>
      </c>
      <c r="C74" s="30" t="s">
        <v>449</v>
      </c>
      <c r="D74" s="33">
        <v>0</v>
      </c>
      <c r="F74" s="28">
        <f>ROUND(SUMIF(Определители!I9:I33,"=7",'Базовые цены с учетом расхода'!H9:H33),0)</f>
        <v>0</v>
      </c>
      <c r="G74" s="28"/>
      <c r="H74" s="28"/>
      <c r="I74" s="28"/>
      <c r="J74" s="29"/>
      <c r="K74" s="29"/>
      <c r="L74" s="28"/>
    </row>
    <row r="75" spans="1:12">
      <c r="A75" s="25">
        <v>66</v>
      </c>
      <c r="B75" s="6" t="s">
        <v>119</v>
      </c>
      <c r="C75" s="30" t="s">
        <v>449</v>
      </c>
      <c r="D75" s="33">
        <v>0</v>
      </c>
      <c r="F75" s="28">
        <f>ROUND(SUMIF(Определители!I9:I33,"=7",'Базовые цены с учетом расхода'!N9:N33),0)</f>
        <v>0</v>
      </c>
      <c r="G75" s="28"/>
      <c r="H75" s="28"/>
      <c r="I75" s="28"/>
      <c r="J75" s="29"/>
      <c r="K75" s="29"/>
      <c r="L75" s="28"/>
    </row>
    <row r="76" spans="1:12">
      <c r="A76" s="25">
        <v>67</v>
      </c>
      <c r="B76" s="6" t="s">
        <v>120</v>
      </c>
      <c r="C76" s="30" t="s">
        <v>449</v>
      </c>
      <c r="D76" s="33">
        <v>0</v>
      </c>
      <c r="F76" s="28">
        <f>ROUND(SUMIF(Определители!I9:I33,"=7",'Базовые цены с учетом расхода'!O9:O33),0)</f>
        <v>0</v>
      </c>
      <c r="G76" s="28"/>
      <c r="H76" s="28"/>
      <c r="I76" s="28"/>
      <c r="J76" s="29"/>
      <c r="K76" s="29"/>
      <c r="L76" s="28"/>
    </row>
    <row r="77" spans="1:12">
      <c r="A77" s="25">
        <v>68</v>
      </c>
      <c r="B77" s="6" t="s">
        <v>147</v>
      </c>
      <c r="C77" s="30" t="s">
        <v>450</v>
      </c>
      <c r="D77" s="33">
        <v>0</v>
      </c>
      <c r="F77" s="28">
        <f>ROUND((F71+F75+F76),0)</f>
        <v>0</v>
      </c>
      <c r="G77" s="28"/>
      <c r="H77" s="28"/>
      <c r="I77" s="28"/>
      <c r="J77" s="29"/>
      <c r="K77" s="29"/>
      <c r="L77" s="28"/>
    </row>
    <row r="78" spans="1:12">
      <c r="A78" s="25">
        <v>69</v>
      </c>
      <c r="B78" s="6" t="s">
        <v>148</v>
      </c>
      <c r="C78" s="30" t="s">
        <v>452</v>
      </c>
      <c r="D78" s="33">
        <v>0</v>
      </c>
      <c r="F78" s="28">
        <f>ROUND((H41+H48+H53+H61+H66+H71),0)</f>
        <v>9253</v>
      </c>
      <c r="G78" s="28"/>
      <c r="H78" s="28"/>
      <c r="I78" s="28"/>
      <c r="J78" s="29"/>
      <c r="K78" s="29"/>
      <c r="L78" s="28"/>
    </row>
    <row r="79" spans="1:12">
      <c r="A79" s="25">
        <v>70</v>
      </c>
      <c r="B79" s="6" t="s">
        <v>149</v>
      </c>
      <c r="C79" s="30" t="s">
        <v>452</v>
      </c>
      <c r="D79" s="33">
        <v>0</v>
      </c>
      <c r="F79" s="28">
        <f>ROUND((I41+I48+I53+I61+I66+I71),0)</f>
        <v>861</v>
      </c>
      <c r="G79" s="28"/>
      <c r="H79" s="28"/>
      <c r="I79" s="28"/>
      <c r="J79" s="29"/>
      <c r="K79" s="29"/>
      <c r="L79" s="28"/>
    </row>
    <row r="80" spans="1:12">
      <c r="A80" s="25">
        <v>71</v>
      </c>
      <c r="B80" s="6" t="s">
        <v>150</v>
      </c>
      <c r="C80" s="30" t="s">
        <v>451</v>
      </c>
      <c r="D80" s="33">
        <v>23.64</v>
      </c>
      <c r="F80" s="28">
        <f>ROUND((G41+G48+G53+G61+G66+G71)*D80,0)</f>
        <v>72244</v>
      </c>
      <c r="G80" s="28"/>
      <c r="H80" s="28"/>
      <c r="I80" s="28"/>
      <c r="J80" s="29"/>
      <c r="K80" s="29"/>
      <c r="L80" s="28"/>
    </row>
    <row r="81" spans="1:12">
      <c r="A81" s="25">
        <v>72</v>
      </c>
      <c r="B81" s="6" t="s">
        <v>151</v>
      </c>
      <c r="C81" s="30" t="s">
        <v>451</v>
      </c>
      <c r="D81" s="33">
        <v>23.64</v>
      </c>
      <c r="F81" s="28">
        <f>ROUND((F79)*D81,0)</f>
        <v>20354</v>
      </c>
      <c r="G81" s="28"/>
      <c r="H81" s="28"/>
      <c r="I81" s="28"/>
      <c r="J81" s="29"/>
      <c r="K81" s="29"/>
      <c r="L81" s="28"/>
    </row>
    <row r="82" spans="1:12">
      <c r="A82" s="25">
        <v>73</v>
      </c>
      <c r="B82" s="6" t="s">
        <v>152</v>
      </c>
      <c r="C82" s="30" t="s">
        <v>451</v>
      </c>
      <c r="D82" s="33">
        <v>6.7229999999999999</v>
      </c>
      <c r="F82" s="28">
        <f>ROUND((F78)*D82,0)</f>
        <v>62208</v>
      </c>
      <c r="G82" s="28"/>
      <c r="H82" s="28"/>
      <c r="I82" s="28"/>
      <c r="J82" s="29"/>
      <c r="K82" s="29"/>
      <c r="L82" s="28"/>
    </row>
    <row r="83" spans="1:12">
      <c r="A83" s="25">
        <v>74</v>
      </c>
      <c r="B83" s="6" t="s">
        <v>153</v>
      </c>
      <c r="C83" s="30" t="s">
        <v>451</v>
      </c>
      <c r="D83" s="33">
        <v>6.7779999999999996</v>
      </c>
      <c r="F83" s="28">
        <f>ROUND((L41+L48+L53+L61+L66+L71)*D83,0)</f>
        <v>341489</v>
      </c>
      <c r="G83" s="28"/>
      <c r="H83" s="28"/>
      <c r="I83" s="28"/>
      <c r="J83" s="29"/>
      <c r="K83" s="29"/>
      <c r="L83" s="28"/>
    </row>
    <row r="84" spans="1:12">
      <c r="A84" s="25">
        <v>75</v>
      </c>
      <c r="B84" s="6" t="s">
        <v>154</v>
      </c>
      <c r="C84" s="30" t="s">
        <v>451</v>
      </c>
      <c r="D84" s="33">
        <v>23.64</v>
      </c>
      <c r="F84" s="28">
        <f>ROUND((F45+F50+F57+F63+F68+F75)*D84,0)</f>
        <v>115576</v>
      </c>
      <c r="G84" s="28"/>
      <c r="H84" s="28"/>
      <c r="I84" s="28"/>
      <c r="J84" s="29"/>
      <c r="K84" s="29"/>
      <c r="L84" s="28"/>
    </row>
    <row r="85" spans="1:12">
      <c r="A85" s="25">
        <v>76</v>
      </c>
      <c r="B85" s="6" t="s">
        <v>155</v>
      </c>
      <c r="C85" s="30" t="s">
        <v>451</v>
      </c>
      <c r="D85" s="33">
        <v>23.64</v>
      </c>
      <c r="F85" s="28">
        <f>ROUND((F46+F51+F58+F64+F69+F76)*D85,0)</f>
        <v>66050</v>
      </c>
      <c r="G85" s="28"/>
      <c r="H85" s="28"/>
      <c r="I85" s="28"/>
      <c r="J85" s="29"/>
      <c r="K85" s="29"/>
      <c r="L85" s="28"/>
    </row>
    <row r="86" spans="1:12">
      <c r="A86" s="25">
        <v>77</v>
      </c>
      <c r="B86" s="6" t="s">
        <v>156</v>
      </c>
      <c r="C86" s="30" t="s">
        <v>452</v>
      </c>
      <c r="D86" s="33">
        <v>0</v>
      </c>
      <c r="F86" s="28">
        <f>ROUND((F80+F82+F83+F84+F85),0)</f>
        <v>657567</v>
      </c>
      <c r="G86" s="28"/>
      <c r="H86" s="28"/>
      <c r="I86" s="28"/>
      <c r="J86" s="29"/>
      <c r="K86" s="29"/>
      <c r="L86" s="28"/>
    </row>
    <row r="87" spans="1:12">
      <c r="A87" s="25">
        <v>78</v>
      </c>
      <c r="B87" s="6" t="s">
        <v>157</v>
      </c>
      <c r="C87" s="30" t="s">
        <v>449</v>
      </c>
      <c r="D87" s="33">
        <v>0</v>
      </c>
      <c r="F87" s="28">
        <f>ROUND(SUMIF(Определители!I9:I33,"=;",'Базовые цены с учетом расхода'!B9:B33),0)</f>
        <v>4301</v>
      </c>
      <c r="G87" s="28">
        <f>ROUND(SUMIF(Определители!I9:I33,"=;",'Базовые цены с учетом расхода'!C9:C33),0)</f>
        <v>0</v>
      </c>
      <c r="H87" s="28">
        <f>ROUND(SUMIF(Определители!I9:I33,"=;",'Базовые цены с учетом расхода'!D9:D33),0)</f>
        <v>4169</v>
      </c>
      <c r="I87" s="28">
        <f>ROUND(SUMIF(Определители!I9:I33,"=;",'Базовые цены с учетом расхода'!E9:E33),0)</f>
        <v>83</v>
      </c>
      <c r="J87" s="29">
        <f>ROUND(SUMIF(Определители!I9:I33,"=;",'Базовые цены с учетом расхода'!I9:I33),3)</f>
        <v>0</v>
      </c>
      <c r="K87" s="29">
        <f>ROUND(SUMIF(Определители!I9:I33,"=;",'Базовые цены с учетом расхода'!K9:K33),3)</f>
        <v>5.1360000000000001</v>
      </c>
      <c r="L87" s="28">
        <f>ROUND(SUMIF(Определители!I9:I33,"=;",'Базовые цены с учетом расхода'!F9:F33),0)</f>
        <v>0</v>
      </c>
    </row>
    <row r="88" spans="1:12">
      <c r="A88" s="25">
        <v>79</v>
      </c>
      <c r="B88" s="6" t="s">
        <v>158</v>
      </c>
      <c r="C88" s="30" t="s">
        <v>453</v>
      </c>
      <c r="D88" s="33">
        <v>0</v>
      </c>
      <c r="F88" s="28">
        <f>ROUND((F87-F106-F107-F108),0)</f>
        <v>959</v>
      </c>
      <c r="G88" s="28">
        <f>ROUND((G87-G106-G107-G108),0)</f>
        <v>0</v>
      </c>
      <c r="H88" s="28">
        <f>ROUND((H87-H106-H107-H108),0)</f>
        <v>827</v>
      </c>
      <c r="I88" s="28">
        <f>ROUND((I87-I106-I107-I108),0)</f>
        <v>83</v>
      </c>
      <c r="J88" s="29">
        <f>ROUND((J87-J106-J107-J108),3)</f>
        <v>0</v>
      </c>
      <c r="K88" s="29">
        <f>ROUND((K87-K106-K107-K108),3)</f>
        <v>5.1360000000000001</v>
      </c>
      <c r="L88" s="28">
        <f>ROUND((L87-L106-L107-L108),0)</f>
        <v>0</v>
      </c>
    </row>
    <row r="89" spans="1:12">
      <c r="A89" s="25">
        <v>80</v>
      </c>
      <c r="B89" s="6" t="s">
        <v>454</v>
      </c>
      <c r="C89" s="30" t="s">
        <v>449</v>
      </c>
      <c r="D89" s="33">
        <v>0</v>
      </c>
      <c r="F89" s="28">
        <f>ROUND(SUMIF(Определители!I9:I33,"=;",'Базовые цены с учетом расхода'!AF9:AF33),0)</f>
        <v>83</v>
      </c>
      <c r="G89" s="28"/>
      <c r="H89" s="28"/>
      <c r="I89" s="28"/>
      <c r="J89" s="29"/>
      <c r="K89" s="29"/>
      <c r="L89" s="28"/>
    </row>
    <row r="90" spans="1:12">
      <c r="A90" s="25">
        <v>81</v>
      </c>
      <c r="B90" s="6" t="s">
        <v>455</v>
      </c>
      <c r="C90" s="30" t="s">
        <v>449</v>
      </c>
      <c r="D90" s="33">
        <v>0</v>
      </c>
      <c r="F90" s="28">
        <f>ROUND(SUMIF(Определители!I9:I33,"=;",'Базовые цены с учетом расхода'!AG9:AG33),0)</f>
        <v>49</v>
      </c>
      <c r="G90" s="28"/>
      <c r="H90" s="28"/>
      <c r="I90" s="28"/>
      <c r="J90" s="29"/>
      <c r="K90" s="29"/>
      <c r="L90" s="28"/>
    </row>
    <row r="91" spans="1:12">
      <c r="A91" s="25">
        <v>82</v>
      </c>
      <c r="B91" s="6" t="s">
        <v>119</v>
      </c>
      <c r="C91" s="30" t="s">
        <v>449</v>
      </c>
      <c r="D91" s="33">
        <v>0</v>
      </c>
      <c r="F91" s="28">
        <f>ROUND(SUMIF(Определители!I9:I33,"=;",'Базовые цены с учетом расхода'!N9:N33),0)</f>
        <v>0</v>
      </c>
      <c r="G91" s="28"/>
      <c r="H91" s="28"/>
      <c r="I91" s="28"/>
      <c r="J91" s="29"/>
      <c r="K91" s="29"/>
      <c r="L91" s="28"/>
    </row>
    <row r="92" spans="1:12">
      <c r="A92" s="25">
        <v>83</v>
      </c>
      <c r="B92" s="6" t="s">
        <v>120</v>
      </c>
      <c r="C92" s="30" t="s">
        <v>449</v>
      </c>
      <c r="D92" s="33">
        <v>0</v>
      </c>
      <c r="F92" s="28">
        <f>ROUND(SUMIF(Определители!I9:I33,"=;",'Базовые цены с учетом расхода'!O9:O33),0)</f>
        <v>0</v>
      </c>
      <c r="G92" s="28"/>
      <c r="H92" s="28"/>
      <c r="I92" s="28"/>
      <c r="J92" s="29"/>
      <c r="K92" s="29"/>
      <c r="L92" s="28"/>
    </row>
    <row r="93" spans="1:12">
      <c r="A93" s="25">
        <v>84</v>
      </c>
      <c r="B93" s="6" t="s">
        <v>161</v>
      </c>
      <c r="C93" s="30" t="s">
        <v>450</v>
      </c>
      <c r="D93" s="33">
        <v>0</v>
      </c>
      <c r="F93" s="28">
        <f>ROUND((F87+F91+F92),0)</f>
        <v>4301</v>
      </c>
      <c r="G93" s="28"/>
      <c r="H93" s="28"/>
      <c r="I93" s="28"/>
      <c r="J93" s="29"/>
      <c r="K93" s="29"/>
      <c r="L93" s="28"/>
    </row>
    <row r="94" spans="1:12">
      <c r="A94" s="25">
        <v>85</v>
      </c>
      <c r="B94" s="6" t="s">
        <v>162</v>
      </c>
      <c r="C94" s="30" t="s">
        <v>452</v>
      </c>
      <c r="D94" s="33">
        <v>0</v>
      </c>
      <c r="F94" s="28">
        <f>ROUND((F88+F91+F92),0)</f>
        <v>959</v>
      </c>
      <c r="G94" s="28"/>
      <c r="H94" s="28"/>
      <c r="I94" s="28"/>
      <c r="J94" s="29"/>
      <c r="K94" s="29"/>
      <c r="L94" s="28"/>
    </row>
    <row r="95" spans="1:12">
      <c r="A95" s="25">
        <v>86</v>
      </c>
      <c r="B95" s="6" t="s">
        <v>163</v>
      </c>
      <c r="C95" s="30" t="s">
        <v>452</v>
      </c>
      <c r="D95" s="33">
        <v>0</v>
      </c>
      <c r="F95" s="28">
        <f>ROUND((H88),0)</f>
        <v>827</v>
      </c>
      <c r="G95" s="28"/>
      <c r="H95" s="28"/>
      <c r="I95" s="28"/>
      <c r="J95" s="29"/>
      <c r="K95" s="29"/>
      <c r="L95" s="28"/>
    </row>
    <row r="96" spans="1:12">
      <c r="A96" s="25">
        <v>87</v>
      </c>
      <c r="B96" s="6" t="s">
        <v>164</v>
      </c>
      <c r="C96" s="30" t="s">
        <v>452</v>
      </c>
      <c r="D96" s="33">
        <v>0</v>
      </c>
      <c r="F96" s="28">
        <f>ROUND((I88),0)</f>
        <v>83</v>
      </c>
      <c r="G96" s="28"/>
      <c r="H96" s="28"/>
      <c r="I96" s="28"/>
      <c r="J96" s="29"/>
      <c r="K96" s="29"/>
      <c r="L96" s="28"/>
    </row>
    <row r="97" spans="1:12">
      <c r="A97" s="25">
        <v>88</v>
      </c>
      <c r="B97" s="6" t="s">
        <v>165</v>
      </c>
      <c r="C97" s="30" t="s">
        <v>451</v>
      </c>
      <c r="D97" s="33">
        <v>23.64</v>
      </c>
      <c r="F97" s="28">
        <f>ROUND((G88)*D97,0)</f>
        <v>0</v>
      </c>
      <c r="G97" s="28"/>
      <c r="H97" s="28"/>
      <c r="I97" s="28"/>
      <c r="J97" s="29"/>
      <c r="K97" s="29"/>
      <c r="L97" s="28"/>
    </row>
    <row r="98" spans="1:12">
      <c r="A98" s="25">
        <v>89</v>
      </c>
      <c r="B98" s="6" t="s">
        <v>166</v>
      </c>
      <c r="C98" s="30" t="s">
        <v>451</v>
      </c>
      <c r="D98" s="33">
        <v>23.64</v>
      </c>
      <c r="F98" s="28">
        <f>ROUND((I88)*D98,0)</f>
        <v>1962</v>
      </c>
      <c r="G98" s="28"/>
      <c r="H98" s="28"/>
      <c r="I98" s="28"/>
      <c r="J98" s="29"/>
      <c r="K98" s="29"/>
      <c r="L98" s="28"/>
    </row>
    <row r="99" spans="1:12">
      <c r="A99" s="25">
        <v>90</v>
      </c>
      <c r="B99" s="6" t="s">
        <v>167</v>
      </c>
      <c r="C99" s="30" t="s">
        <v>451</v>
      </c>
      <c r="D99" s="33">
        <v>6.7229999999999999</v>
      </c>
      <c r="F99" s="28">
        <f>ROUND((F95)*D99,0)</f>
        <v>5560</v>
      </c>
      <c r="G99" s="28"/>
      <c r="H99" s="28"/>
      <c r="I99" s="28"/>
      <c r="J99" s="29"/>
      <c r="K99" s="29"/>
      <c r="L99" s="28"/>
    </row>
    <row r="100" spans="1:12">
      <c r="A100" s="25">
        <v>91</v>
      </c>
      <c r="B100" s="6" t="s">
        <v>168</v>
      </c>
      <c r="C100" s="30" t="s">
        <v>451</v>
      </c>
      <c r="D100" s="33">
        <v>6.7779999999999996</v>
      </c>
      <c r="F100" s="28">
        <f>ROUND((L87)*D100,0)</f>
        <v>0</v>
      </c>
      <c r="G100" s="28"/>
      <c r="H100" s="28"/>
      <c r="I100" s="28"/>
      <c r="J100" s="29"/>
      <c r="K100" s="29"/>
      <c r="L100" s="28"/>
    </row>
    <row r="101" spans="1:12">
      <c r="A101" s="25">
        <v>92</v>
      </c>
      <c r="B101" s="6" t="s">
        <v>169</v>
      </c>
      <c r="C101" s="30" t="s">
        <v>451</v>
      </c>
      <c r="D101" s="33">
        <v>23.64</v>
      </c>
      <c r="F101" s="28">
        <f>ROUND((F89)*D101,0)</f>
        <v>1962</v>
      </c>
      <c r="G101" s="28"/>
      <c r="H101" s="28"/>
      <c r="I101" s="28"/>
      <c r="J101" s="29"/>
      <c r="K101" s="29"/>
      <c r="L101" s="28"/>
    </row>
    <row r="102" spans="1:12">
      <c r="A102" s="25">
        <v>93</v>
      </c>
      <c r="B102" s="6" t="s">
        <v>170</v>
      </c>
      <c r="C102" s="30" t="s">
        <v>451</v>
      </c>
      <c r="D102" s="33">
        <v>23.64</v>
      </c>
      <c r="F102" s="28">
        <f>ROUND((F90)*D102,0)</f>
        <v>1158</v>
      </c>
      <c r="G102" s="28"/>
      <c r="H102" s="28"/>
      <c r="I102" s="28"/>
      <c r="J102" s="29"/>
      <c r="K102" s="29"/>
      <c r="L102" s="28"/>
    </row>
    <row r="103" spans="1:12">
      <c r="A103" s="25">
        <v>94</v>
      </c>
      <c r="B103" s="6" t="s">
        <v>171</v>
      </c>
      <c r="C103" s="30" t="s">
        <v>451</v>
      </c>
      <c r="D103" s="33">
        <v>23.64</v>
      </c>
      <c r="F103" s="28">
        <f>ROUND((F91)*D103,0)</f>
        <v>0</v>
      </c>
      <c r="G103" s="28"/>
      <c r="H103" s="28"/>
      <c r="I103" s="28"/>
      <c r="J103" s="29"/>
      <c r="K103" s="29"/>
      <c r="L103" s="28"/>
    </row>
    <row r="104" spans="1:12">
      <c r="A104" s="25">
        <v>95</v>
      </c>
      <c r="B104" s="6" t="s">
        <v>172</v>
      </c>
      <c r="C104" s="30" t="s">
        <v>451</v>
      </c>
      <c r="D104" s="33">
        <v>23.64</v>
      </c>
      <c r="F104" s="28">
        <f>ROUND((F92)*D104,0)</f>
        <v>0</v>
      </c>
      <c r="G104" s="28"/>
      <c r="H104" s="28"/>
      <c r="I104" s="28"/>
      <c r="J104" s="29"/>
      <c r="K104" s="29"/>
      <c r="L104" s="28"/>
    </row>
    <row r="105" spans="1:12">
      <c r="A105" s="25">
        <v>96</v>
      </c>
      <c r="B105" s="6" t="s">
        <v>173</v>
      </c>
      <c r="C105" s="30" t="s">
        <v>452</v>
      </c>
      <c r="D105" s="33">
        <v>0</v>
      </c>
      <c r="F105" s="28">
        <f>ROUND((F97+F99+F100+F103+F104+F101+F102),0)</f>
        <v>8680</v>
      </c>
      <c r="G105" s="28"/>
      <c r="H105" s="28"/>
      <c r="I105" s="28"/>
      <c r="J105" s="29"/>
      <c r="K105" s="29"/>
      <c r="L105" s="28"/>
    </row>
    <row r="106" spans="1:12">
      <c r="A106" s="25">
        <v>97</v>
      </c>
      <c r="B106" s="6" t="s">
        <v>174</v>
      </c>
      <c r="C106" s="30" t="s">
        <v>456</v>
      </c>
      <c r="D106" s="33">
        <v>0</v>
      </c>
      <c r="F106" s="28"/>
      <c r="G106" s="28"/>
      <c r="H106" s="28"/>
      <c r="I106" s="28"/>
      <c r="J106" s="29"/>
      <c r="K106" s="29"/>
      <c r="L106" s="28"/>
    </row>
    <row r="107" spans="1:12">
      <c r="A107" s="25">
        <v>98</v>
      </c>
      <c r="B107" s="6" t="s">
        <v>175</v>
      </c>
      <c r="C107" s="30" t="s">
        <v>456</v>
      </c>
      <c r="D107" s="33">
        <v>0</v>
      </c>
      <c r="F107" s="28"/>
      <c r="G107" s="28"/>
      <c r="H107" s="28"/>
      <c r="I107" s="28"/>
      <c r="J107" s="29"/>
      <c r="K107" s="29"/>
      <c r="L107" s="28"/>
    </row>
    <row r="108" spans="1:12">
      <c r="A108" s="25">
        <v>99</v>
      </c>
      <c r="B108" s="6" t="s">
        <v>176</v>
      </c>
      <c r="C108" s="30" t="s">
        <v>456</v>
      </c>
      <c r="D108" s="33">
        <v>0</v>
      </c>
      <c r="F108" s="28">
        <v>3342</v>
      </c>
      <c r="G108" s="28"/>
      <c r="H108" s="28">
        <v>3342</v>
      </c>
      <c r="I108" s="28"/>
      <c r="J108" s="29"/>
      <c r="K108" s="29"/>
      <c r="L108" s="28"/>
    </row>
    <row r="109" spans="1:12">
      <c r="A109" s="25">
        <v>100</v>
      </c>
      <c r="B109" s="6" t="s">
        <v>177</v>
      </c>
      <c r="C109" s="30" t="s">
        <v>451</v>
      </c>
      <c r="D109" s="33">
        <v>11.207000000000001</v>
      </c>
      <c r="F109" s="28">
        <f>ROUND((F106)*D109,0)</f>
        <v>0</v>
      </c>
      <c r="G109" s="28"/>
      <c r="H109" s="28"/>
      <c r="I109" s="28"/>
      <c r="J109" s="29"/>
      <c r="K109" s="29"/>
      <c r="L109" s="28"/>
    </row>
    <row r="110" spans="1:12">
      <c r="A110" s="25">
        <v>101</v>
      </c>
      <c r="B110" s="6" t="s">
        <v>178</v>
      </c>
      <c r="C110" s="30" t="s">
        <v>451</v>
      </c>
      <c r="D110" s="33">
        <v>11.207000000000001</v>
      </c>
      <c r="F110" s="28">
        <f>ROUND((F107)*D110,0)</f>
        <v>0</v>
      </c>
      <c r="G110" s="28"/>
      <c r="H110" s="28"/>
      <c r="I110" s="28"/>
      <c r="J110" s="29"/>
      <c r="K110" s="29"/>
      <c r="L110" s="28"/>
    </row>
    <row r="111" spans="1:12">
      <c r="A111" s="25">
        <v>102</v>
      </c>
      <c r="B111" s="6" t="s">
        <v>179</v>
      </c>
      <c r="C111" s="30" t="s">
        <v>451</v>
      </c>
      <c r="D111" s="33">
        <v>11.207000000000001</v>
      </c>
      <c r="F111" s="28">
        <f>ROUND((F108)*D111,0)</f>
        <v>37454</v>
      </c>
      <c r="G111" s="28"/>
      <c r="H111" s="28"/>
      <c r="I111" s="28"/>
      <c r="J111" s="29"/>
      <c r="K111" s="29"/>
      <c r="L111" s="28"/>
    </row>
    <row r="112" spans="1:12">
      <c r="A112" s="25">
        <v>103</v>
      </c>
      <c r="B112" s="6" t="s">
        <v>180</v>
      </c>
      <c r="C112" s="30" t="s">
        <v>452</v>
      </c>
      <c r="D112" s="33">
        <v>0</v>
      </c>
      <c r="F112" s="28">
        <f>ROUND((F109+F110+F111),0)</f>
        <v>37454</v>
      </c>
      <c r="G112" s="28"/>
      <c r="H112" s="28"/>
      <c r="I112" s="28"/>
      <c r="J112" s="29"/>
      <c r="K112" s="29"/>
      <c r="L112" s="28"/>
    </row>
    <row r="113" spans="1:12">
      <c r="A113" s="25">
        <v>104</v>
      </c>
      <c r="B113" s="6" t="s">
        <v>181</v>
      </c>
      <c r="C113" s="30" t="s">
        <v>449</v>
      </c>
      <c r="D113" s="33">
        <v>0</v>
      </c>
      <c r="F113" s="28">
        <f>ROUND(SUMIF(Определители!I9:I33,"=9",'Базовые цены с учетом расхода'!B9:B33),0)</f>
        <v>0</v>
      </c>
      <c r="G113" s="28">
        <f>ROUND(SUMIF(Определители!I9:I33,"=9",'Базовые цены с учетом расхода'!C9:C33),0)</f>
        <v>0</v>
      </c>
      <c r="H113" s="28">
        <f>ROUND(SUMIF(Определители!I9:I33,"=9",'Базовые цены с учетом расхода'!D9:D33),0)</f>
        <v>0</v>
      </c>
      <c r="I113" s="28">
        <f>ROUND(SUMIF(Определители!I9:I33,"=9",'Базовые цены с учетом расхода'!E9:E33),0)</f>
        <v>0</v>
      </c>
      <c r="J113" s="29">
        <f>ROUND(SUMIF(Определители!I9:I33,"=9",'Базовые цены с учетом расхода'!I9:I33),3)</f>
        <v>0</v>
      </c>
      <c r="K113" s="29">
        <f>ROUND(SUMIF(Определители!I9:I33,"=9",'Базовые цены с учетом расхода'!K9:K33),3)</f>
        <v>0</v>
      </c>
      <c r="L113" s="28">
        <f>ROUND(SUMIF(Определители!I9:I33,"=9",'Базовые цены с учетом расхода'!F9:F33),0)</f>
        <v>0</v>
      </c>
    </row>
    <row r="114" spans="1:12">
      <c r="A114" s="25">
        <v>105</v>
      </c>
      <c r="B114" s="6" t="s">
        <v>119</v>
      </c>
      <c r="C114" s="30" t="s">
        <v>449</v>
      </c>
      <c r="D114" s="33">
        <v>0</v>
      </c>
      <c r="F114" s="28">
        <f>ROUND(SUMIF(Определители!I9:I33,"=9",'Базовые цены с учетом расхода'!N9:N33),0)</f>
        <v>0</v>
      </c>
      <c r="G114" s="28"/>
      <c r="H114" s="28"/>
      <c r="I114" s="28"/>
      <c r="J114" s="29"/>
      <c r="K114" s="29"/>
      <c r="L114" s="28"/>
    </row>
    <row r="115" spans="1:12">
      <c r="A115" s="25">
        <v>106</v>
      </c>
      <c r="B115" s="6" t="s">
        <v>120</v>
      </c>
      <c r="C115" s="30" t="s">
        <v>449</v>
      </c>
      <c r="D115" s="33">
        <v>0</v>
      </c>
      <c r="F115" s="28">
        <f>ROUND(SUMIF(Определители!I9:I33,"=9",'Базовые цены с учетом расхода'!O9:O33),0)</f>
        <v>0</v>
      </c>
      <c r="G115" s="28"/>
      <c r="H115" s="28"/>
      <c r="I115" s="28"/>
      <c r="J115" s="29"/>
      <c r="K115" s="29"/>
      <c r="L115" s="28"/>
    </row>
    <row r="116" spans="1:12">
      <c r="A116" s="25">
        <v>107</v>
      </c>
      <c r="B116" s="6" t="s">
        <v>182</v>
      </c>
      <c r="C116" s="30" t="s">
        <v>450</v>
      </c>
      <c r="D116" s="33">
        <v>0</v>
      </c>
      <c r="F116" s="28">
        <f>ROUND((F113+F114+F115),0)</f>
        <v>0</v>
      </c>
      <c r="G116" s="28"/>
      <c r="H116" s="28"/>
      <c r="I116" s="28"/>
      <c r="J116" s="29"/>
      <c r="K116" s="29"/>
      <c r="L116" s="28"/>
    </row>
    <row r="117" spans="1:12">
      <c r="A117" s="25">
        <v>108</v>
      </c>
      <c r="B117" s="6" t="s">
        <v>183</v>
      </c>
      <c r="C117" s="30" t="s">
        <v>451</v>
      </c>
      <c r="D117" s="33">
        <v>23.64</v>
      </c>
      <c r="F117" s="28">
        <f>ROUND((G113)*D117,0)</f>
        <v>0</v>
      </c>
      <c r="G117" s="28"/>
      <c r="H117" s="28"/>
      <c r="I117" s="28"/>
      <c r="J117" s="29"/>
      <c r="K117" s="29"/>
      <c r="L117" s="28"/>
    </row>
    <row r="118" spans="1:12">
      <c r="A118" s="25">
        <v>109</v>
      </c>
      <c r="B118" s="6" t="s">
        <v>184</v>
      </c>
      <c r="C118" s="30" t="s">
        <v>451</v>
      </c>
      <c r="D118" s="33">
        <v>23.64</v>
      </c>
      <c r="F118" s="28">
        <f>ROUND((F114)*D118,0)</f>
        <v>0</v>
      </c>
      <c r="G118" s="28"/>
      <c r="H118" s="28"/>
      <c r="I118" s="28"/>
      <c r="J118" s="29"/>
      <c r="K118" s="29"/>
      <c r="L118" s="28"/>
    </row>
    <row r="119" spans="1:12">
      <c r="A119" s="25">
        <v>110</v>
      </c>
      <c r="B119" s="6" t="s">
        <v>185</v>
      </c>
      <c r="C119" s="30" t="s">
        <v>451</v>
      </c>
      <c r="D119" s="33">
        <v>23.64</v>
      </c>
      <c r="F119" s="28">
        <f>ROUND((F115)*D119,0)</f>
        <v>0</v>
      </c>
      <c r="G119" s="28"/>
      <c r="H119" s="28"/>
      <c r="I119" s="28"/>
      <c r="J119" s="29"/>
      <c r="K119" s="29"/>
      <c r="L119" s="28"/>
    </row>
    <row r="120" spans="1:12">
      <c r="A120" s="25">
        <v>111</v>
      </c>
      <c r="B120" s="6" t="s">
        <v>186</v>
      </c>
      <c r="C120" s="30" t="s">
        <v>452</v>
      </c>
      <c r="D120" s="33">
        <v>0</v>
      </c>
      <c r="F120" s="28">
        <f>ROUND((F117+F118+F119),0)</f>
        <v>0</v>
      </c>
      <c r="G120" s="28"/>
      <c r="H120" s="28"/>
      <c r="I120" s="28"/>
      <c r="J120" s="29"/>
      <c r="K120" s="29"/>
      <c r="L120" s="28"/>
    </row>
    <row r="121" spans="1:12">
      <c r="A121" s="25">
        <v>112</v>
      </c>
      <c r="B121" s="6" t="s">
        <v>187</v>
      </c>
      <c r="C121" s="30" t="s">
        <v>449</v>
      </c>
      <c r="D121" s="33">
        <v>0</v>
      </c>
      <c r="F121" s="28">
        <f>ROUND(SUMIF(Определители!I9:I33,"=:",'Базовые цены с учетом расхода'!B9:B33),0)</f>
        <v>0</v>
      </c>
      <c r="G121" s="28">
        <f>ROUND(SUMIF(Определители!I9:I33,"=:",'Базовые цены с учетом расхода'!C9:C33),0)</f>
        <v>0</v>
      </c>
      <c r="H121" s="28">
        <f>ROUND(SUMIF(Определители!I9:I33,"=:",'Базовые цены с учетом расхода'!D9:D33),0)</f>
        <v>0</v>
      </c>
      <c r="I121" s="28">
        <f>ROUND(SUMIF(Определители!I9:I33,"=:",'Базовые цены с учетом расхода'!E9:E33),0)</f>
        <v>0</v>
      </c>
      <c r="J121" s="29">
        <f>ROUND(SUMIF(Определители!I9:I33,"=:",'Базовые цены с учетом расхода'!I9:I33),3)</f>
        <v>0</v>
      </c>
      <c r="K121" s="29">
        <f>ROUND(SUMIF(Определители!I9:I33,"=:",'Базовые цены с учетом расхода'!K9:K33),3)</f>
        <v>0</v>
      </c>
      <c r="L121" s="28">
        <f>ROUND(SUMIF(Определители!I9:I33,"=:",'Базовые цены с учетом расхода'!F9:F33),0)</f>
        <v>0</v>
      </c>
    </row>
    <row r="122" spans="1:12">
      <c r="A122" s="25">
        <v>113</v>
      </c>
      <c r="B122" s="6" t="s">
        <v>118</v>
      </c>
      <c r="C122" s="30" t="s">
        <v>449</v>
      </c>
      <c r="D122" s="33">
        <v>0</v>
      </c>
      <c r="F122" s="28">
        <f>ROUND(SUMIF(Определители!I9:I33,"=:",'Базовые цены с учетом расхода'!H9:H33),0)</f>
        <v>0</v>
      </c>
      <c r="G122" s="28"/>
      <c r="H122" s="28"/>
      <c r="I122" s="28"/>
      <c r="J122" s="29"/>
      <c r="K122" s="29"/>
      <c r="L122" s="28"/>
    </row>
    <row r="123" spans="1:12">
      <c r="A123" s="25">
        <v>114</v>
      </c>
      <c r="B123" s="6" t="s">
        <v>119</v>
      </c>
      <c r="C123" s="30" t="s">
        <v>449</v>
      </c>
      <c r="D123" s="33">
        <v>0</v>
      </c>
      <c r="F123" s="28">
        <f>ROUND(SUMIF(Определители!I9:I33,"=:",'Базовые цены с учетом расхода'!N9:N33),0)</f>
        <v>0</v>
      </c>
      <c r="G123" s="28"/>
      <c r="H123" s="28"/>
      <c r="I123" s="28"/>
      <c r="J123" s="29"/>
      <c r="K123" s="29"/>
      <c r="L123" s="28"/>
    </row>
    <row r="124" spans="1:12">
      <c r="A124" s="25">
        <v>115</v>
      </c>
      <c r="B124" s="6" t="s">
        <v>120</v>
      </c>
      <c r="C124" s="30" t="s">
        <v>449</v>
      </c>
      <c r="D124" s="33">
        <v>0</v>
      </c>
      <c r="F124" s="28">
        <f>ROUND(SUMIF(Определители!I9:I33,"=:",'Базовые цены с учетом расхода'!O9:O33),0)</f>
        <v>0</v>
      </c>
      <c r="G124" s="28"/>
      <c r="H124" s="28"/>
      <c r="I124" s="28"/>
      <c r="J124" s="29"/>
      <c r="K124" s="29"/>
      <c r="L124" s="28"/>
    </row>
    <row r="125" spans="1:12">
      <c r="A125" s="25">
        <v>116</v>
      </c>
      <c r="B125" s="6" t="s">
        <v>188</v>
      </c>
      <c r="C125" s="30" t="s">
        <v>450</v>
      </c>
      <c r="D125" s="33">
        <v>0</v>
      </c>
      <c r="F125" s="28">
        <f>ROUND((F121+F123+F124),0)</f>
        <v>0</v>
      </c>
      <c r="G125" s="28"/>
      <c r="H125" s="28"/>
      <c r="I125" s="28"/>
      <c r="J125" s="29"/>
      <c r="K125" s="29"/>
      <c r="L125" s="28"/>
    </row>
    <row r="126" spans="1:12">
      <c r="A126" s="25">
        <v>117</v>
      </c>
      <c r="B126" s="6" t="s">
        <v>189</v>
      </c>
      <c r="C126" s="30" t="s">
        <v>449</v>
      </c>
      <c r="D126" s="33">
        <v>0</v>
      </c>
      <c r="F126" s="28">
        <f>ROUND(SUMIF(Определители!I9:I33,"=8",'Базовые цены с учетом расхода'!B9:B33),0)</f>
        <v>0</v>
      </c>
      <c r="G126" s="28">
        <f>ROUND(SUMIF(Определители!I9:I33,"=8",'Базовые цены с учетом расхода'!C9:C33),0)</f>
        <v>0</v>
      </c>
      <c r="H126" s="28">
        <f>ROUND(SUMIF(Определители!I9:I33,"=8",'Базовые цены с учетом расхода'!D9:D33),0)</f>
        <v>0</v>
      </c>
      <c r="I126" s="28">
        <f>ROUND(SUMIF(Определители!I9:I33,"=8",'Базовые цены с учетом расхода'!E9:E33),0)</f>
        <v>0</v>
      </c>
      <c r="J126" s="29">
        <f>ROUND(SUMIF(Определители!I9:I33,"=8",'Базовые цены с учетом расхода'!I9:I33),3)</f>
        <v>0</v>
      </c>
      <c r="K126" s="29">
        <f>ROUND(SUMIF(Определители!I9:I33,"=8",'Базовые цены с учетом расхода'!K9:K33),3)</f>
        <v>0</v>
      </c>
      <c r="L126" s="28">
        <f>ROUND(SUMIF(Определители!I9:I33,"=8",'Базовые цены с учетом расхода'!F9:F33),0)</f>
        <v>0</v>
      </c>
    </row>
    <row r="127" spans="1:12">
      <c r="A127" s="25">
        <v>118</v>
      </c>
      <c r="B127" s="6" t="s">
        <v>118</v>
      </c>
      <c r="C127" s="30" t="s">
        <v>449</v>
      </c>
      <c r="D127" s="33">
        <v>0</v>
      </c>
      <c r="F127" s="28">
        <f>ROUND(SUMIF(Определители!I9:I33,"=8",'Базовые цены с учетом расхода'!H9:H33),0)</f>
        <v>0</v>
      </c>
      <c r="G127" s="28"/>
      <c r="H127" s="28"/>
      <c r="I127" s="28"/>
      <c r="J127" s="29"/>
      <c r="K127" s="29"/>
      <c r="L127" s="28"/>
    </row>
    <row r="128" spans="1:12">
      <c r="A128" s="25">
        <v>119</v>
      </c>
      <c r="B128" s="6" t="s">
        <v>190</v>
      </c>
      <c r="C128" s="30" t="s">
        <v>452</v>
      </c>
      <c r="D128" s="33">
        <v>0</v>
      </c>
      <c r="F128" s="28">
        <f>ROUND((H121+H126),0)</f>
        <v>0</v>
      </c>
      <c r="G128" s="28"/>
      <c r="H128" s="28"/>
      <c r="I128" s="28"/>
      <c r="J128" s="29"/>
      <c r="K128" s="29"/>
      <c r="L128" s="28"/>
    </row>
    <row r="129" spans="1:12">
      <c r="A129" s="25">
        <v>120</v>
      </c>
      <c r="B129" s="6" t="s">
        <v>191</v>
      </c>
      <c r="C129" s="30" t="s">
        <v>452</v>
      </c>
      <c r="D129" s="33">
        <v>0</v>
      </c>
      <c r="F129" s="28">
        <f>ROUND((I121+I126),0)</f>
        <v>0</v>
      </c>
      <c r="G129" s="28"/>
      <c r="H129" s="28"/>
      <c r="I129" s="28"/>
      <c r="J129" s="29"/>
      <c r="K129" s="29"/>
      <c r="L129" s="28"/>
    </row>
    <row r="130" spans="1:12">
      <c r="A130" s="25">
        <v>121</v>
      </c>
      <c r="B130" s="6" t="s">
        <v>192</v>
      </c>
      <c r="C130" s="30" t="s">
        <v>451</v>
      </c>
      <c r="D130" s="33">
        <v>1</v>
      </c>
      <c r="F130" s="28">
        <f>ROUND((G121+G126)*D130,0)</f>
        <v>0</v>
      </c>
      <c r="G130" s="28"/>
      <c r="H130" s="28"/>
      <c r="I130" s="28"/>
      <c r="J130" s="29"/>
      <c r="K130" s="29"/>
      <c r="L130" s="28"/>
    </row>
    <row r="131" spans="1:12">
      <c r="A131" s="25">
        <v>122</v>
      </c>
      <c r="B131" s="6" t="s">
        <v>193</v>
      </c>
      <c r="C131" s="30" t="s">
        <v>451</v>
      </c>
      <c r="D131" s="33">
        <v>1</v>
      </c>
      <c r="F131" s="28">
        <f>ROUND((F129)*D131,0)</f>
        <v>0</v>
      </c>
      <c r="G131" s="28"/>
      <c r="H131" s="28"/>
      <c r="I131" s="28"/>
      <c r="J131" s="29"/>
      <c r="K131" s="29"/>
      <c r="L131" s="28"/>
    </row>
    <row r="132" spans="1:12">
      <c r="A132" s="25">
        <v>123</v>
      </c>
      <c r="B132" s="6" t="s">
        <v>194</v>
      </c>
      <c r="C132" s="30" t="s">
        <v>451</v>
      </c>
      <c r="D132" s="33">
        <v>1</v>
      </c>
      <c r="F132" s="28">
        <f>ROUND((F128)*D132,0)</f>
        <v>0</v>
      </c>
      <c r="G132" s="28"/>
      <c r="H132" s="28"/>
      <c r="I132" s="28"/>
      <c r="J132" s="29"/>
      <c r="K132" s="29"/>
      <c r="L132" s="28"/>
    </row>
    <row r="133" spans="1:12">
      <c r="A133" s="25">
        <v>124</v>
      </c>
      <c r="B133" s="6" t="s">
        <v>195</v>
      </c>
      <c r="C133" s="30" t="s">
        <v>451</v>
      </c>
      <c r="D133" s="33">
        <v>1</v>
      </c>
      <c r="F133" s="28">
        <f>ROUND((L121+L126)*D133,0)</f>
        <v>0</v>
      </c>
      <c r="G133" s="28"/>
      <c r="H133" s="28"/>
      <c r="I133" s="28"/>
      <c r="J133" s="29"/>
      <c r="K133" s="29"/>
      <c r="L133" s="28"/>
    </row>
    <row r="134" spans="1:12">
      <c r="A134" s="25">
        <v>125</v>
      </c>
      <c r="B134" s="6" t="s">
        <v>196</v>
      </c>
      <c r="C134" s="30" t="s">
        <v>451</v>
      </c>
      <c r="D134" s="33">
        <v>1</v>
      </c>
      <c r="F134" s="28">
        <f>ROUND((F123)*D134,0)</f>
        <v>0</v>
      </c>
      <c r="G134" s="28"/>
      <c r="H134" s="28"/>
      <c r="I134" s="28"/>
      <c r="J134" s="29"/>
      <c r="K134" s="29"/>
      <c r="L134" s="28"/>
    </row>
    <row r="135" spans="1:12">
      <c r="A135" s="25">
        <v>126</v>
      </c>
      <c r="B135" s="6" t="s">
        <v>197</v>
      </c>
      <c r="C135" s="30" t="s">
        <v>451</v>
      </c>
      <c r="D135" s="33">
        <v>1</v>
      </c>
      <c r="F135" s="28">
        <f>ROUND((F124)*D135,0)</f>
        <v>0</v>
      </c>
      <c r="G135" s="28"/>
      <c r="H135" s="28"/>
      <c r="I135" s="28"/>
      <c r="J135" s="29"/>
      <c r="K135" s="29"/>
      <c r="L135" s="28"/>
    </row>
    <row r="136" spans="1:12">
      <c r="A136" s="25">
        <v>127</v>
      </c>
      <c r="B136" s="6" t="s">
        <v>198</v>
      </c>
      <c r="C136" s="30" t="s">
        <v>452</v>
      </c>
      <c r="D136" s="33">
        <v>0</v>
      </c>
      <c r="F136" s="28">
        <f>ROUND((F130+F132+F133+F134+F135),0)</f>
        <v>0</v>
      </c>
      <c r="G136" s="28"/>
      <c r="H136" s="28"/>
      <c r="I136" s="28"/>
      <c r="J136" s="29"/>
      <c r="K136" s="29"/>
      <c r="L136" s="28"/>
    </row>
    <row r="137" spans="1:12">
      <c r="A137" s="25">
        <v>128</v>
      </c>
      <c r="B137" s="6" t="s">
        <v>331</v>
      </c>
      <c r="C137" s="30" t="s">
        <v>450</v>
      </c>
      <c r="D137" s="33">
        <v>0</v>
      </c>
      <c r="F137" s="28" t="e">
        <f ca="1">ROUND((F20+F31+F47+F52+F60+F65+F70+F77+F93+F116+F125+F126),0)</f>
        <v>#NAME?</v>
      </c>
      <c r="G137" s="28">
        <f>ROUND((G20+G31+G47+G52+G60+G65+G70+G77+G93+G116+G125+G126),0)</f>
        <v>0</v>
      </c>
      <c r="H137" s="28">
        <f>ROUND((H20+H31+H47+H52+H60+H65+H70+H77+H93+H116+H125+H126),0)</f>
        <v>0</v>
      </c>
      <c r="I137" s="28">
        <f>ROUND((I20+I31+I47+I52+I60+I65+I70+I77+I93+I116+I125+I126),0)</f>
        <v>0</v>
      </c>
      <c r="J137" s="29">
        <f>ROUND((J20+J31+J47+J52+J60+J65+J70+J77+J93+J116+J125+J126),3)</f>
        <v>0</v>
      </c>
      <c r="K137" s="29">
        <f>ROUND((K20+K31+K47+K52+K60+K65+K70+K77+K93+K116+K125+K126),3)</f>
        <v>0</v>
      </c>
      <c r="L137" s="28">
        <f>ROUND((L20+L31+L47+L52+L60+L65+L70+L77+L93+L116+L125+L126),0)</f>
        <v>0</v>
      </c>
    </row>
    <row r="138" spans="1:12">
      <c r="A138" s="25">
        <v>129</v>
      </c>
      <c r="B138" s="6" t="s">
        <v>200</v>
      </c>
      <c r="C138" s="30" t="s">
        <v>450</v>
      </c>
      <c r="D138" s="33">
        <v>0</v>
      </c>
      <c r="F138" s="28">
        <f>ROUND((F27+F44+F49+F56+F62+F67+F74+F122+F127),0)</f>
        <v>0</v>
      </c>
      <c r="G138" s="28"/>
      <c r="H138" s="28"/>
      <c r="I138" s="28"/>
      <c r="J138" s="29"/>
      <c r="K138" s="29"/>
      <c r="L138" s="28"/>
    </row>
    <row r="139" spans="1:12">
      <c r="A139" s="25">
        <v>130</v>
      </c>
      <c r="B139" s="6" t="s">
        <v>201</v>
      </c>
      <c r="C139" s="30" t="s">
        <v>450</v>
      </c>
      <c r="D139" s="33">
        <v>0</v>
      </c>
      <c r="F139" s="28">
        <f>ROUND((F28+F45+F50+F57+F63+F68+F75+F91+F114+F123),0)</f>
        <v>4889</v>
      </c>
      <c r="G139" s="28"/>
      <c r="H139" s="28"/>
      <c r="I139" s="28"/>
      <c r="J139" s="29"/>
      <c r="K139" s="29"/>
      <c r="L139" s="28"/>
    </row>
    <row r="140" spans="1:12">
      <c r="A140" s="25">
        <v>131</v>
      </c>
      <c r="B140" s="6" t="s">
        <v>201</v>
      </c>
      <c r="C140" s="30" t="s">
        <v>452</v>
      </c>
      <c r="D140" s="33">
        <v>0</v>
      </c>
      <c r="F140" s="28">
        <f>ROUND((F139+F89),0)</f>
        <v>4972</v>
      </c>
      <c r="G140" s="28"/>
      <c r="H140" s="28"/>
      <c r="I140" s="28"/>
      <c r="J140" s="29"/>
      <c r="K140" s="29"/>
      <c r="L140" s="28"/>
    </row>
    <row r="141" spans="1:12">
      <c r="A141" s="25">
        <v>132</v>
      </c>
      <c r="B141" s="6" t="s">
        <v>202</v>
      </c>
      <c r="C141" s="30" t="s">
        <v>450</v>
      </c>
      <c r="D141" s="33">
        <v>0</v>
      </c>
      <c r="F141" s="28">
        <f>ROUND((F29+F46+F51+F58+F64+F69+F76+F92+F115+F124),0)</f>
        <v>2794</v>
      </c>
      <c r="G141" s="28"/>
      <c r="H141" s="28"/>
      <c r="I141" s="28"/>
      <c r="J141" s="29"/>
      <c r="K141" s="29"/>
      <c r="L141" s="28"/>
    </row>
    <row r="142" spans="1:12">
      <c r="A142" s="25">
        <v>133</v>
      </c>
      <c r="B142" s="6" t="s">
        <v>202</v>
      </c>
      <c r="C142" s="30" t="s">
        <v>452</v>
      </c>
      <c r="D142" s="33">
        <v>0</v>
      </c>
      <c r="F142" s="28">
        <f>ROUND((F141+F90),0)</f>
        <v>2843</v>
      </c>
      <c r="G142" s="28"/>
      <c r="H142" s="28"/>
      <c r="I142" s="28"/>
      <c r="J142" s="29"/>
      <c r="K142" s="29"/>
      <c r="L142" s="28"/>
    </row>
    <row r="143" spans="1:12">
      <c r="A143" s="25">
        <v>134</v>
      </c>
      <c r="B143" s="6" t="s">
        <v>203</v>
      </c>
      <c r="C143" s="30" t="s">
        <v>457</v>
      </c>
      <c r="D143" s="33">
        <v>0</v>
      </c>
      <c r="F143" s="28">
        <f>ROUND(SUM('Базовые цены с учетом расхода'!X9:X33),0)</f>
        <v>0</v>
      </c>
      <c r="G143" s="28"/>
      <c r="H143" s="28"/>
      <c r="I143" s="28"/>
      <c r="J143" s="29"/>
      <c r="K143" s="29"/>
      <c r="L143" s="28">
        <f>ROUND(SUM('Базовые цены с учетом расхода'!X9:X33),0)</f>
        <v>0</v>
      </c>
    </row>
    <row r="144" spans="1:12">
      <c r="A144" s="25">
        <v>135</v>
      </c>
      <c r="B144" s="6" t="s">
        <v>204</v>
      </c>
      <c r="C144" s="30" t="s">
        <v>457</v>
      </c>
      <c r="D144" s="33">
        <v>0</v>
      </c>
      <c r="F144" s="28">
        <f>ROUND(SUM('Базовые цены с учетом расхода'!AE9:AE33),0)</f>
        <v>0</v>
      </c>
      <c r="G144" s="28"/>
      <c r="H144" s="28"/>
      <c r="I144" s="28"/>
      <c r="J144" s="29"/>
      <c r="K144" s="29"/>
      <c r="L144" s="28"/>
    </row>
    <row r="145" spans="1:12">
      <c r="A145" s="25">
        <v>136</v>
      </c>
      <c r="B145" s="6" t="s">
        <v>205</v>
      </c>
      <c r="C145" s="30" t="s">
        <v>457</v>
      </c>
      <c r="D145" s="33">
        <v>0</v>
      </c>
      <c r="F145" s="28">
        <f>ROUND(SUM('Базовые цены с учетом расхода'!C9:C33),0)</f>
        <v>3056</v>
      </c>
      <c r="G145" s="28"/>
      <c r="H145" s="28"/>
      <c r="I145" s="28"/>
      <c r="J145" s="29"/>
      <c r="K145" s="29"/>
      <c r="L145" s="28"/>
    </row>
    <row r="146" spans="1:12">
      <c r="A146" s="25">
        <v>137</v>
      </c>
      <c r="B146" s="6" t="s">
        <v>206</v>
      </c>
      <c r="C146" s="30" t="s">
        <v>457</v>
      </c>
      <c r="D146" s="33">
        <v>0</v>
      </c>
      <c r="F146" s="28">
        <f>ROUND(SUM('Базовые цены с учетом расхода'!E9:E33),0)</f>
        <v>944</v>
      </c>
      <c r="G146" s="28"/>
      <c r="H146" s="28"/>
      <c r="I146" s="28"/>
      <c r="J146" s="29"/>
      <c r="K146" s="29"/>
      <c r="L146" s="28"/>
    </row>
    <row r="147" spans="1:12">
      <c r="A147" s="25">
        <v>138</v>
      </c>
      <c r="B147" s="6" t="s">
        <v>207</v>
      </c>
      <c r="C147" s="30" t="s">
        <v>457</v>
      </c>
      <c r="D147" s="33">
        <v>0</v>
      </c>
      <c r="F147" s="28">
        <f>ROUND(SUM('Базовые цены с учетом расхода'!D9:D33),0)</f>
        <v>13422</v>
      </c>
      <c r="G147" s="28"/>
      <c r="H147" s="28"/>
      <c r="I147" s="28"/>
      <c r="J147" s="29"/>
      <c r="K147" s="29"/>
      <c r="L147" s="28"/>
    </row>
    <row r="148" spans="1:12">
      <c r="A148" s="25">
        <v>139</v>
      </c>
      <c r="B148" s="6" t="s">
        <v>208</v>
      </c>
      <c r="C148" s="30" t="s">
        <v>457</v>
      </c>
      <c r="D148" s="33">
        <v>0</v>
      </c>
      <c r="F148" s="28">
        <f>ROUND(SUM('Базовые цены с учетом расхода'!F9:F33),0)</f>
        <v>50382</v>
      </c>
      <c r="G148" s="28"/>
      <c r="H148" s="28"/>
      <c r="I148" s="28"/>
      <c r="J148" s="29"/>
      <c r="K148" s="29"/>
      <c r="L148" s="28">
        <f>ROUND(SUM('Базовые цены с учетом расхода'!F9:F33),0)</f>
        <v>50382</v>
      </c>
    </row>
    <row r="149" spans="1:12">
      <c r="A149" s="25">
        <v>140</v>
      </c>
      <c r="B149" s="6" t="s">
        <v>209</v>
      </c>
      <c r="C149" s="30" t="s">
        <v>457</v>
      </c>
      <c r="D149" s="33">
        <v>0</v>
      </c>
      <c r="F149" s="28"/>
      <c r="G149" s="28"/>
      <c r="H149" s="28"/>
      <c r="I149" s="28"/>
      <c r="J149" s="29">
        <f>ROUND(SUM('Базовые цены с учетом расхода'!I9:I33),3)</f>
        <v>296.113</v>
      </c>
      <c r="K149" s="29"/>
      <c r="L149" s="28"/>
    </row>
    <row r="150" spans="1:12">
      <c r="A150" s="25">
        <v>141</v>
      </c>
      <c r="B150" s="6" t="s">
        <v>210</v>
      </c>
      <c r="C150" s="30" t="s">
        <v>457</v>
      </c>
      <c r="D150" s="33">
        <v>0</v>
      </c>
      <c r="F150" s="28"/>
      <c r="G150" s="28"/>
      <c r="H150" s="28"/>
      <c r="I150" s="28"/>
      <c r="J150" s="29">
        <f>ROUND(SUM('Базовые цены с учетом расхода'!K9:K33),3)</f>
        <v>62.610999999999997</v>
      </c>
      <c r="K150" s="29"/>
      <c r="L150" s="28"/>
    </row>
    <row r="151" spans="1:12">
      <c r="A151" s="25">
        <v>142</v>
      </c>
      <c r="B151" s="6" t="s">
        <v>211</v>
      </c>
      <c r="C151" s="30" t="s">
        <v>452</v>
      </c>
      <c r="D151" s="33">
        <v>0</v>
      </c>
      <c r="F151" s="28"/>
      <c r="G151" s="28"/>
      <c r="H151" s="28"/>
      <c r="I151" s="28"/>
      <c r="J151" s="29">
        <f>ROUND((J149+J150),3)</f>
        <v>358.72399999999999</v>
      </c>
      <c r="K151" s="29"/>
      <c r="L151" s="28"/>
    </row>
    <row r="152" spans="1:12">
      <c r="A152" s="25">
        <v>143</v>
      </c>
      <c r="B152" s="6" t="s">
        <v>212</v>
      </c>
      <c r="C152" s="30" t="s">
        <v>452</v>
      </c>
      <c r="D152" s="33">
        <v>0</v>
      </c>
      <c r="F152" s="28">
        <f>ROUND((F34+F80+F97+F130+F117),0)</f>
        <v>72244</v>
      </c>
      <c r="G152" s="28"/>
      <c r="H152" s="28"/>
      <c r="I152" s="28"/>
      <c r="J152" s="29"/>
      <c r="K152" s="29"/>
      <c r="L152" s="28"/>
    </row>
    <row r="153" spans="1:12">
      <c r="A153" s="25">
        <v>144</v>
      </c>
      <c r="B153" s="6" t="s">
        <v>213</v>
      </c>
      <c r="C153" s="30" t="s">
        <v>452</v>
      </c>
      <c r="D153" s="33">
        <v>0</v>
      </c>
      <c r="F153" s="28">
        <f>ROUND((F35+F81+F98+F131),0)</f>
        <v>22316</v>
      </c>
      <c r="G153" s="28"/>
      <c r="H153" s="28"/>
      <c r="I153" s="28"/>
      <c r="J153" s="29"/>
      <c r="K153" s="29"/>
      <c r="L153" s="28"/>
    </row>
    <row r="154" spans="1:12">
      <c r="A154" s="25">
        <v>145</v>
      </c>
      <c r="B154" s="6" t="s">
        <v>214</v>
      </c>
      <c r="C154" s="30" t="s">
        <v>452</v>
      </c>
      <c r="D154" s="33">
        <v>0</v>
      </c>
      <c r="F154" s="28">
        <f>ROUND((F36+F82+F99+F132),0)</f>
        <v>67768</v>
      </c>
      <c r="G154" s="28"/>
      <c r="H154" s="28"/>
      <c r="I154" s="28"/>
      <c r="J154" s="29"/>
      <c r="K154" s="29"/>
      <c r="L154" s="28"/>
    </row>
    <row r="155" spans="1:12">
      <c r="A155" s="25">
        <v>146</v>
      </c>
      <c r="B155" s="6" t="s">
        <v>215</v>
      </c>
      <c r="C155" s="30" t="s">
        <v>452</v>
      </c>
      <c r="D155" s="33">
        <v>0</v>
      </c>
      <c r="F155" s="28">
        <f>ROUND((F37+F83+F100+F133),0)</f>
        <v>341489</v>
      </c>
      <c r="G155" s="28"/>
      <c r="H155" s="28"/>
      <c r="I155" s="28"/>
      <c r="J155" s="29"/>
      <c r="K155" s="29"/>
      <c r="L155" s="28"/>
    </row>
    <row r="156" spans="1:12">
      <c r="A156" s="25">
        <v>147</v>
      </c>
      <c r="B156" s="6" t="s">
        <v>112</v>
      </c>
      <c r="C156" s="30" t="s">
        <v>452</v>
      </c>
      <c r="D156" s="33">
        <v>0</v>
      </c>
      <c r="F156" s="28" t="e">
        <f ca="1">ROUND((F21),0)</f>
        <v>#NAME?</v>
      </c>
      <c r="G156" s="28"/>
      <c r="H156" s="28"/>
      <c r="I156" s="28"/>
      <c r="J156" s="29"/>
      <c r="K156" s="29"/>
      <c r="L156" s="28"/>
    </row>
    <row r="157" spans="1:12">
      <c r="A157" s="25">
        <v>148</v>
      </c>
      <c r="B157" s="6" t="s">
        <v>216</v>
      </c>
      <c r="C157" s="30" t="s">
        <v>452</v>
      </c>
      <c r="D157" s="33">
        <v>0</v>
      </c>
      <c r="F157" s="28">
        <f>ROUND((F112),0)</f>
        <v>37454</v>
      </c>
      <c r="G157" s="28"/>
      <c r="H157" s="28"/>
      <c r="I157" s="28"/>
      <c r="J157" s="29"/>
      <c r="K157" s="29"/>
      <c r="L157" s="28"/>
    </row>
    <row r="158" spans="1:12">
      <c r="A158" s="25">
        <v>149</v>
      </c>
      <c r="B158" s="6" t="s">
        <v>217</v>
      </c>
      <c r="C158" s="30" t="s">
        <v>452</v>
      </c>
      <c r="D158" s="33">
        <v>0</v>
      </c>
      <c r="F158" s="28" t="e">
        <f ca="1">ROUND((F152+F154+F155+F156+F157),0)</f>
        <v>#NAME?</v>
      </c>
      <c r="G158" s="28"/>
      <c r="H158" s="28"/>
      <c r="I158" s="28"/>
      <c r="J158" s="29"/>
      <c r="K158" s="29"/>
      <c r="L158" s="28"/>
    </row>
    <row r="159" spans="1:12">
      <c r="A159" s="25">
        <v>150</v>
      </c>
      <c r="B159" s="6" t="s">
        <v>218</v>
      </c>
      <c r="C159" s="30" t="s">
        <v>452</v>
      </c>
      <c r="D159" s="33">
        <v>0</v>
      </c>
      <c r="F159" s="28">
        <f>ROUND((F101),0)</f>
        <v>1962</v>
      </c>
      <c r="G159" s="28"/>
      <c r="H159" s="28"/>
      <c r="I159" s="28"/>
      <c r="J159" s="29"/>
      <c r="K159" s="29"/>
      <c r="L159" s="28"/>
    </row>
    <row r="160" spans="1:12">
      <c r="A160" s="25">
        <v>151</v>
      </c>
      <c r="B160" s="6" t="s">
        <v>219</v>
      </c>
      <c r="C160" s="30" t="s">
        <v>452</v>
      </c>
      <c r="D160" s="33">
        <v>0</v>
      </c>
      <c r="F160" s="28">
        <f>ROUND((F102),0)</f>
        <v>1158</v>
      </c>
      <c r="G160" s="28"/>
      <c r="H160" s="28"/>
      <c r="I160" s="28"/>
      <c r="J160" s="29"/>
      <c r="K160" s="29"/>
      <c r="L160" s="28"/>
    </row>
    <row r="161" spans="1:14">
      <c r="A161" s="25">
        <v>152</v>
      </c>
      <c r="B161" s="6" t="s">
        <v>220</v>
      </c>
      <c r="C161" s="30" t="s">
        <v>452</v>
      </c>
      <c r="D161" s="33">
        <v>0</v>
      </c>
      <c r="F161" s="28">
        <f>ROUND((F38+F84+F103+F118+F134+F101),0)</f>
        <v>117538</v>
      </c>
      <c r="G161" s="28"/>
      <c r="H161" s="28"/>
      <c r="I161" s="28"/>
      <c r="J161" s="29"/>
      <c r="K161" s="29"/>
      <c r="L161" s="28"/>
    </row>
    <row r="162" spans="1:14">
      <c r="A162" s="25">
        <v>153</v>
      </c>
      <c r="B162" s="6" t="s">
        <v>221</v>
      </c>
      <c r="C162" s="30" t="s">
        <v>452</v>
      </c>
      <c r="D162" s="33">
        <v>0</v>
      </c>
      <c r="F162" s="28">
        <f>ROUND((F39+F85+F104+F135+F119+F102),0)</f>
        <v>67208</v>
      </c>
      <c r="G162" s="28"/>
      <c r="H162" s="28"/>
      <c r="I162" s="28"/>
      <c r="J162" s="29"/>
      <c r="K162" s="29"/>
      <c r="L162" s="28"/>
    </row>
    <row r="163" spans="1:14">
      <c r="A163" s="25">
        <v>154</v>
      </c>
      <c r="B163" s="6" t="s">
        <v>222</v>
      </c>
      <c r="C163" s="30" t="s">
        <v>452</v>
      </c>
      <c r="D163" s="33">
        <v>0</v>
      </c>
      <c r="F163" s="28" t="e">
        <f ca="1">ROUND((F158+F161+F162),0)</f>
        <v>#NAME?</v>
      </c>
      <c r="G163" s="28"/>
      <c r="H163" s="28"/>
      <c r="I163" s="28"/>
      <c r="J163" s="29"/>
      <c r="K163" s="29"/>
      <c r="L163" s="28"/>
    </row>
    <row r="165" spans="1:14">
      <c r="B165" s="81" t="s">
        <v>223</v>
      </c>
      <c r="C165" s="81"/>
      <c r="D165" s="81"/>
      <c r="E165" s="81"/>
      <c r="F165" s="81"/>
      <c r="G165" s="81"/>
      <c r="H165" s="81"/>
      <c r="I165" s="81"/>
      <c r="J165" s="81"/>
      <c r="K165" s="81"/>
      <c r="N165" s="33"/>
    </row>
    <row r="166" spans="1:14">
      <c r="B166" s="81"/>
      <c r="C166" s="81"/>
      <c r="D166" s="81"/>
      <c r="E166" s="81"/>
      <c r="F166" s="81"/>
      <c r="G166" s="81"/>
      <c r="H166" s="81"/>
      <c r="I166" s="81"/>
      <c r="J166" s="81"/>
      <c r="K166" s="81"/>
    </row>
    <row r="167" spans="1:14" s="26" customFormat="1">
      <c r="A167" s="4"/>
      <c r="B167" s="26" t="s">
        <v>436</v>
      </c>
      <c r="C167" s="26" t="s">
        <v>437</v>
      </c>
      <c r="D167" s="34" t="s">
        <v>438</v>
      </c>
      <c r="E167" s="26" t="s">
        <v>439</v>
      </c>
      <c r="F167" s="26" t="s">
        <v>440</v>
      </c>
      <c r="G167" s="26" t="s">
        <v>441</v>
      </c>
      <c r="H167" s="26" t="s">
        <v>442</v>
      </c>
      <c r="I167" s="26" t="s">
        <v>443</v>
      </c>
      <c r="J167" s="26" t="s">
        <v>444</v>
      </c>
      <c r="K167" s="26" t="s">
        <v>445</v>
      </c>
      <c r="L167" s="26" t="s">
        <v>446</v>
      </c>
      <c r="M167" s="26" t="s">
        <v>447</v>
      </c>
    </row>
    <row r="168" spans="1:14">
      <c r="A168" s="25">
        <v>1</v>
      </c>
      <c r="B168" s="6" t="s">
        <v>326</v>
      </c>
      <c r="C168" s="30" t="s">
        <v>448</v>
      </c>
      <c r="D168" s="33">
        <v>0</v>
      </c>
      <c r="E168" s="33"/>
      <c r="F168" s="28">
        <f>ROUND(SUM('Базовые цены с учетом расхода'!B37:B74),0)</f>
        <v>27046</v>
      </c>
      <c r="G168" s="28">
        <f>ROUND(SUM('Базовые цены с учетом расхода'!C37:C74),0)</f>
        <v>2401</v>
      </c>
      <c r="H168" s="28">
        <f>ROUND(SUM('Базовые цены с учетом расхода'!D37:D74),0)</f>
        <v>2769</v>
      </c>
      <c r="I168" s="28">
        <f>ROUND(SUM('Базовые цены с учетом расхода'!E37:E74),0)</f>
        <v>194</v>
      </c>
      <c r="J168" s="29">
        <f>ROUND(SUM('Базовые цены с учетом расхода'!I37:I74),3)</f>
        <v>236.91900000000001</v>
      </c>
      <c r="K168" s="29">
        <f>ROUND(SUM('Базовые цены с учетом расхода'!K37:K74),3)</f>
        <v>13.817</v>
      </c>
      <c r="L168" s="28">
        <f>ROUND(SUM('Базовые цены с учетом расхода'!F37:F74),0)</f>
        <v>21829</v>
      </c>
      <c r="N168" s="33"/>
    </row>
    <row r="169" spans="1:14">
      <c r="A169" s="25">
        <v>2</v>
      </c>
      <c r="B169" s="6" t="s">
        <v>102</v>
      </c>
      <c r="C169" s="30" t="s">
        <v>449</v>
      </c>
      <c r="D169" s="33">
        <v>0</v>
      </c>
      <c r="F169" s="28">
        <f>ROUND(SUMIF(Определители!I37:I74,"= ",'Базовые цены с учетом расхода'!B37:B74),0)</f>
        <v>0</v>
      </c>
      <c r="G169" s="28">
        <f>ROUND(SUMIF(Определители!I37:I74,"= ",'Базовые цены с учетом расхода'!C37:C74),0)</f>
        <v>0</v>
      </c>
      <c r="H169" s="28">
        <f>ROUND(SUMIF(Определители!I37:I74,"= ",'Базовые цены с учетом расхода'!D37:D74),0)</f>
        <v>0</v>
      </c>
      <c r="I169" s="28">
        <f>ROUND(SUMIF(Определители!I37:I74,"= ",'Базовые цены с учетом расхода'!E37:E74),0)</f>
        <v>0</v>
      </c>
      <c r="J169" s="29">
        <f>ROUND(SUMIF(Определители!I37:I74,"= ",'Базовые цены с учетом расхода'!I37:I74),3)</f>
        <v>0</v>
      </c>
      <c r="K169" s="29">
        <f>ROUND(SUMIF(Определители!I37:I74,"= ",'Базовые цены с учетом расхода'!K37:K74),3)</f>
        <v>0</v>
      </c>
      <c r="L169" s="28">
        <f>ROUND(SUMIF(Определители!I37:I74,"= ",'Базовые цены с учетом расхода'!F37:F74),0)</f>
        <v>0</v>
      </c>
    </row>
    <row r="170" spans="1:14">
      <c r="A170" s="25">
        <v>3</v>
      </c>
      <c r="B170" s="6" t="s">
        <v>103</v>
      </c>
      <c r="C170" s="30" t="s">
        <v>449</v>
      </c>
      <c r="D170" s="33">
        <v>0</v>
      </c>
      <c r="F170" s="28" t="e">
        <f ca="1">ROUND(СУММПРОИЗВЕСЛИ(0.01,Определители!I37:I74," ",'Базовые цены с учетом расхода'!B37:B74,Начисления!X37:X74,0),0)</f>
        <v>#NAME?</v>
      </c>
      <c r="G170" s="28"/>
      <c r="H170" s="28"/>
      <c r="I170" s="28"/>
      <c r="J170" s="29"/>
      <c r="K170" s="29"/>
      <c r="L170" s="28"/>
    </row>
    <row r="171" spans="1:14">
      <c r="A171" s="25">
        <v>4</v>
      </c>
      <c r="B171" s="6" t="s">
        <v>104</v>
      </c>
      <c r="C171" s="30" t="s">
        <v>449</v>
      </c>
      <c r="D171" s="33">
        <v>0</v>
      </c>
      <c r="F171" s="28" t="e">
        <f ca="1">ROUND(СУММПРОИЗВЕСЛИ(0.01,Определители!I37:I74," ",'Базовые цены с учетом расхода'!B37:B74,Начисления!Y37:Y74,0),0)</f>
        <v>#NAME?</v>
      </c>
      <c r="G171" s="28"/>
      <c r="H171" s="28"/>
      <c r="I171" s="28"/>
      <c r="J171" s="29"/>
      <c r="K171" s="29"/>
      <c r="L171" s="28"/>
    </row>
    <row r="172" spans="1:14">
      <c r="A172" s="25">
        <v>5</v>
      </c>
      <c r="B172" s="6" t="s">
        <v>105</v>
      </c>
      <c r="C172" s="30" t="s">
        <v>449</v>
      </c>
      <c r="D172" s="33">
        <v>0</v>
      </c>
      <c r="F172" s="28" t="e">
        <f ca="1">ROUND(ТРАНСПРАСХОД(Определители!B37:B74,Определители!H37:H74,Определители!I37:I74,'Базовые цены с учетом расхода'!B37:B74,Начисления!Z37:Z74,Начисления!AA37:AA74),0)</f>
        <v>#NAME?</v>
      </c>
      <c r="G172" s="28"/>
      <c r="H172" s="28"/>
      <c r="I172" s="28"/>
      <c r="J172" s="29"/>
      <c r="K172" s="29"/>
      <c r="L172" s="28"/>
    </row>
    <row r="173" spans="1:14">
      <c r="A173" s="25">
        <v>6</v>
      </c>
      <c r="B173" s="6" t="s">
        <v>106</v>
      </c>
      <c r="C173" s="30" t="s">
        <v>449</v>
      </c>
      <c r="D173" s="33">
        <v>0</v>
      </c>
      <c r="F173" s="28" t="e">
        <f ca="1">ROUND(СУММПРОИЗВЕСЛИ(0.01,Определители!I37:I74," ",'Базовые цены с учетом расхода'!B37:B74,Начисления!AC37:AC74,0),0)</f>
        <v>#NAME?</v>
      </c>
      <c r="G173" s="28"/>
      <c r="H173" s="28"/>
      <c r="I173" s="28"/>
      <c r="J173" s="29"/>
      <c r="K173" s="29"/>
      <c r="L173" s="28"/>
    </row>
    <row r="174" spans="1:14">
      <c r="A174" s="25">
        <v>7</v>
      </c>
      <c r="B174" s="6" t="s">
        <v>107</v>
      </c>
      <c r="C174" s="30" t="s">
        <v>449</v>
      </c>
      <c r="D174" s="33">
        <v>0</v>
      </c>
      <c r="F174" s="28" t="e">
        <f ca="1">ROUND(СУММПРОИЗВЕСЛИ(0.01,Определители!I37:I74," ",'Базовые цены с учетом расхода'!B37:B74,Начисления!AF37:AF74,0),0)</f>
        <v>#NAME?</v>
      </c>
      <c r="G174" s="28"/>
      <c r="H174" s="28"/>
      <c r="I174" s="28"/>
      <c r="J174" s="29"/>
      <c r="K174" s="29"/>
      <c r="L174" s="28"/>
    </row>
    <row r="175" spans="1:14">
      <c r="A175" s="25">
        <v>8</v>
      </c>
      <c r="B175" s="6" t="s">
        <v>108</v>
      </c>
      <c r="C175" s="30" t="s">
        <v>449</v>
      </c>
      <c r="D175" s="33">
        <v>0</v>
      </c>
      <c r="F175" s="28" t="e">
        <f ca="1">ROUND(ЗАГОТСКЛАДРАСХОД(Определители!B37:B74,Определители!H37:H74,Определители!I37:I74,'Базовые цены с учетом расхода'!B37:B74,Начисления!X37:X74,Начисления!Y37:Y74,Начисления!Z37:Z74,Начисления!AA37:AA74,Начисления!AB37:AB74,Начисления!AC37:AC74,Начисления!AF37:AF74),0)</f>
        <v>#NAME?</v>
      </c>
      <c r="G175" s="28"/>
      <c r="H175" s="28"/>
      <c r="I175" s="28"/>
      <c r="J175" s="29"/>
      <c r="K175" s="29"/>
      <c r="L175" s="28"/>
    </row>
    <row r="176" spans="1:14">
      <c r="A176" s="25">
        <v>9</v>
      </c>
      <c r="B176" s="6" t="s">
        <v>109</v>
      </c>
      <c r="C176" s="30" t="s">
        <v>449</v>
      </c>
      <c r="D176" s="33">
        <v>0</v>
      </c>
      <c r="F176" s="28" t="e">
        <f ca="1">ROUND(СУММПРОИЗВЕСЛИ(1,Определители!I37:I74," ",'Базовые цены с учетом расхода'!M37:M74,Начисления!I37:I74,0),0)</f>
        <v>#NAME?</v>
      </c>
      <c r="G176" s="28"/>
      <c r="H176" s="28"/>
      <c r="I176" s="28"/>
      <c r="J176" s="29"/>
      <c r="K176" s="29"/>
      <c r="L176" s="28"/>
    </row>
    <row r="177" spans="1:12">
      <c r="A177" s="25">
        <v>10</v>
      </c>
      <c r="B177" s="6" t="s">
        <v>110</v>
      </c>
      <c r="C177" s="30" t="s">
        <v>450</v>
      </c>
      <c r="D177" s="33">
        <v>0</v>
      </c>
      <c r="F177" s="28" t="e">
        <f ca="1">ROUND((F176+F188+F217),0)</f>
        <v>#NAME?</v>
      </c>
      <c r="G177" s="28"/>
      <c r="H177" s="28"/>
      <c r="I177" s="28"/>
      <c r="J177" s="29"/>
      <c r="K177" s="29"/>
      <c r="L177" s="28"/>
    </row>
    <row r="178" spans="1:12">
      <c r="A178" s="25">
        <v>11</v>
      </c>
      <c r="B178" s="6" t="s">
        <v>111</v>
      </c>
      <c r="C178" s="30" t="s">
        <v>450</v>
      </c>
      <c r="D178" s="33">
        <v>0</v>
      </c>
      <c r="F178" s="28" t="e">
        <f ca="1">ROUND((F169+F170+F171+F172+F173+F174+F175+F177),0)</f>
        <v>#NAME?</v>
      </c>
      <c r="G178" s="28"/>
      <c r="H178" s="28"/>
      <c r="I178" s="28"/>
      <c r="J178" s="29"/>
      <c r="K178" s="29"/>
      <c r="L178" s="28"/>
    </row>
    <row r="179" spans="1:12">
      <c r="A179" s="25">
        <v>12</v>
      </c>
      <c r="B179" s="6" t="s">
        <v>112</v>
      </c>
      <c r="C179" s="30" t="s">
        <v>451</v>
      </c>
      <c r="D179" s="33">
        <v>1</v>
      </c>
      <c r="F179" s="28" t="e">
        <f ca="1">ROUND((F178)*D179,0)</f>
        <v>#NAME?</v>
      </c>
      <c r="G179" s="28"/>
      <c r="H179" s="28"/>
      <c r="I179" s="28"/>
      <c r="J179" s="29"/>
      <c r="K179" s="29"/>
      <c r="L179" s="28"/>
    </row>
    <row r="180" spans="1:12">
      <c r="A180" s="25">
        <v>13</v>
      </c>
      <c r="B180" s="6" t="s">
        <v>113</v>
      </c>
      <c r="C180" s="30" t="s">
        <v>449</v>
      </c>
      <c r="D180" s="33">
        <v>0</v>
      </c>
      <c r="F180" s="28">
        <f>ROUND(SUMIF(Определители!I37:I74,"=1",'Базовые цены с учетом расхода'!B37:B74),0)</f>
        <v>0</v>
      </c>
      <c r="G180" s="28">
        <f>ROUND(SUMIF(Определители!I37:I74,"=1",'Базовые цены с учетом расхода'!C37:C74),0)</f>
        <v>0</v>
      </c>
      <c r="H180" s="28">
        <f>ROUND(SUMIF(Определители!I37:I74,"=1",'Базовые цены с учетом расхода'!D37:D74),0)</f>
        <v>0</v>
      </c>
      <c r="I180" s="28">
        <f>ROUND(SUMIF(Определители!I37:I74,"=1",'Базовые цены с учетом расхода'!E37:E74),0)</f>
        <v>0</v>
      </c>
      <c r="J180" s="29">
        <f>ROUND(SUMIF(Определители!I37:I74,"=1",'Базовые цены с учетом расхода'!I37:I74),3)</f>
        <v>0</v>
      </c>
      <c r="K180" s="29">
        <f>ROUND(SUMIF(Определители!I37:I74,"=1",'Базовые цены с учетом расхода'!K37:K74),3)</f>
        <v>0</v>
      </c>
      <c r="L180" s="28">
        <f>ROUND(SUMIF(Определители!I37:I74,"=1",'Базовые цены с учетом расхода'!F37:F74),0)</f>
        <v>0</v>
      </c>
    </row>
    <row r="181" spans="1:12">
      <c r="A181" s="25">
        <v>14</v>
      </c>
      <c r="B181" s="6" t="s">
        <v>114</v>
      </c>
      <c r="C181" s="30" t="s">
        <v>449</v>
      </c>
      <c r="D181" s="33">
        <v>0</v>
      </c>
      <c r="F181" s="28"/>
      <c r="G181" s="28"/>
      <c r="H181" s="28"/>
      <c r="I181" s="28"/>
      <c r="J181" s="29"/>
      <c r="K181" s="29"/>
      <c r="L181" s="28"/>
    </row>
    <row r="182" spans="1:12">
      <c r="A182" s="25">
        <v>15</v>
      </c>
      <c r="B182" s="6" t="s">
        <v>115</v>
      </c>
      <c r="C182" s="30" t="s">
        <v>449</v>
      </c>
      <c r="D182" s="33">
        <v>0</v>
      </c>
      <c r="F182" s="28"/>
      <c r="G182" s="28">
        <f>ROUND(SUMIF(Определители!I37:I74,"=1",'Базовые цены с учетом расхода'!T37:T74),0)</f>
        <v>0</v>
      </c>
      <c r="H182" s="28"/>
      <c r="I182" s="28"/>
      <c r="J182" s="29"/>
      <c r="K182" s="29"/>
      <c r="L182" s="28"/>
    </row>
    <row r="183" spans="1:12">
      <c r="A183" s="25">
        <v>16</v>
      </c>
      <c r="B183" s="6" t="s">
        <v>116</v>
      </c>
      <c r="C183" s="30" t="s">
        <v>449</v>
      </c>
      <c r="D183" s="33">
        <v>0</v>
      </c>
      <c r="F183" s="28">
        <f>ROUND(SUMIF(Определители!I37:I74,"=1",'Базовые цены с учетом расхода'!U37:U74),0)</f>
        <v>0</v>
      </c>
      <c r="G183" s="28"/>
      <c r="H183" s="28"/>
      <c r="I183" s="28"/>
      <c r="J183" s="29"/>
      <c r="K183" s="29"/>
      <c r="L183" s="28"/>
    </row>
    <row r="184" spans="1:12">
      <c r="A184" s="25">
        <v>17</v>
      </c>
      <c r="B184" s="6" t="s">
        <v>117</v>
      </c>
      <c r="C184" s="30" t="s">
        <v>449</v>
      </c>
      <c r="D184" s="33">
        <v>0</v>
      </c>
      <c r="F184" s="28" t="e">
        <f ca="1">ROUND(СУММЕСЛИ2(Определители!I37:I74,"1",Определители!G37:G74,"1",'Базовые цены с учетом расхода'!B37:B74),0)</f>
        <v>#NAME?</v>
      </c>
      <c r="G184" s="28"/>
      <c r="H184" s="28"/>
      <c r="I184" s="28"/>
      <c r="J184" s="29"/>
      <c r="K184" s="29"/>
      <c r="L184" s="28"/>
    </row>
    <row r="185" spans="1:12">
      <c r="A185" s="25">
        <v>18</v>
      </c>
      <c r="B185" s="6" t="s">
        <v>118</v>
      </c>
      <c r="C185" s="30" t="s">
        <v>449</v>
      </c>
      <c r="D185" s="33">
        <v>0</v>
      </c>
      <c r="F185" s="28">
        <f>ROUND(SUMIF(Определители!I37:I74,"=1",'Базовые цены с учетом расхода'!H37:H74),0)</f>
        <v>0</v>
      </c>
      <c r="G185" s="28"/>
      <c r="H185" s="28"/>
      <c r="I185" s="28"/>
      <c r="J185" s="29"/>
      <c r="K185" s="29"/>
      <c r="L185" s="28"/>
    </row>
    <row r="186" spans="1:12">
      <c r="A186" s="25">
        <v>19</v>
      </c>
      <c r="B186" s="6" t="s">
        <v>119</v>
      </c>
      <c r="C186" s="30" t="s">
        <v>449</v>
      </c>
      <c r="D186" s="33">
        <v>0</v>
      </c>
      <c r="F186" s="28">
        <f>ROUND(SUMIF(Определители!I37:I74,"=1",'Базовые цены с учетом расхода'!N37:N74),0)</f>
        <v>0</v>
      </c>
      <c r="G186" s="28"/>
      <c r="H186" s="28"/>
      <c r="I186" s="28"/>
      <c r="J186" s="29"/>
      <c r="K186" s="29"/>
      <c r="L186" s="28"/>
    </row>
    <row r="187" spans="1:12">
      <c r="A187" s="25">
        <v>20</v>
      </c>
      <c r="B187" s="6" t="s">
        <v>120</v>
      </c>
      <c r="C187" s="30" t="s">
        <v>449</v>
      </c>
      <c r="D187" s="33">
        <v>0</v>
      </c>
      <c r="F187" s="28">
        <f>ROUND(SUMIF(Определители!I37:I74,"=1",'Базовые цены с учетом расхода'!O37:O74),0)</f>
        <v>0</v>
      </c>
      <c r="G187" s="28"/>
      <c r="H187" s="28"/>
      <c r="I187" s="28"/>
      <c r="J187" s="29"/>
      <c r="K187" s="29"/>
      <c r="L187" s="28"/>
    </row>
    <row r="188" spans="1:12">
      <c r="A188" s="25">
        <v>21</v>
      </c>
      <c r="B188" s="6" t="s">
        <v>110</v>
      </c>
      <c r="C188" s="30" t="s">
        <v>449</v>
      </c>
      <c r="D188" s="33">
        <v>0</v>
      </c>
      <c r="F188" s="28" t="e">
        <f ca="1">ROUND(СУММПРОИЗВЕСЛИ(1,Определители!I37:I74," ",'Базовые цены с учетом расхода'!M37:M74,Начисления!I37:I74,0),0)</f>
        <v>#NAME?</v>
      </c>
      <c r="G188" s="28"/>
      <c r="H188" s="28"/>
      <c r="I188" s="28"/>
      <c r="J188" s="29"/>
      <c r="K188" s="29"/>
      <c r="L188" s="28"/>
    </row>
    <row r="189" spans="1:12">
      <c r="A189" s="25">
        <v>22</v>
      </c>
      <c r="B189" s="6" t="s">
        <v>121</v>
      </c>
      <c r="C189" s="30" t="s">
        <v>450</v>
      </c>
      <c r="D189" s="33">
        <v>0</v>
      </c>
      <c r="F189" s="28">
        <f>ROUND((F180+F186+F187),0)</f>
        <v>0</v>
      </c>
      <c r="G189" s="28"/>
      <c r="H189" s="28"/>
      <c r="I189" s="28"/>
      <c r="J189" s="29"/>
      <c r="K189" s="29"/>
      <c r="L189" s="28"/>
    </row>
    <row r="190" spans="1:12">
      <c r="A190" s="25">
        <v>23</v>
      </c>
      <c r="B190" s="6" t="s">
        <v>122</v>
      </c>
      <c r="C190" s="30" t="s">
        <v>452</v>
      </c>
      <c r="D190" s="33">
        <v>0</v>
      </c>
      <c r="F190" s="28">
        <f>ROUND((H180),0)</f>
        <v>0</v>
      </c>
      <c r="G190" s="28"/>
      <c r="H190" s="28"/>
      <c r="I190" s="28"/>
      <c r="J190" s="29"/>
      <c r="K190" s="29"/>
      <c r="L190" s="28"/>
    </row>
    <row r="191" spans="1:12">
      <c r="A191" s="25">
        <v>24</v>
      </c>
      <c r="B191" s="6" t="s">
        <v>123</v>
      </c>
      <c r="C191" s="30" t="s">
        <v>452</v>
      </c>
      <c r="D191" s="33">
        <v>0</v>
      </c>
      <c r="F191" s="28">
        <f>ROUND((I180),0)</f>
        <v>0</v>
      </c>
      <c r="G191" s="28"/>
      <c r="H191" s="28"/>
      <c r="I191" s="28"/>
      <c r="J191" s="29"/>
      <c r="K191" s="29"/>
      <c r="L191" s="28"/>
    </row>
    <row r="192" spans="1:12">
      <c r="A192" s="25">
        <v>25</v>
      </c>
      <c r="B192" s="6" t="s">
        <v>124</v>
      </c>
      <c r="C192" s="30" t="s">
        <v>451</v>
      </c>
      <c r="D192" s="33">
        <v>23.64</v>
      </c>
      <c r="F192" s="28">
        <f>ROUND((G180)*D192,0)</f>
        <v>0</v>
      </c>
      <c r="G192" s="28"/>
      <c r="H192" s="28"/>
      <c r="I192" s="28"/>
      <c r="J192" s="29"/>
      <c r="K192" s="29"/>
      <c r="L192" s="28"/>
    </row>
    <row r="193" spans="1:12">
      <c r="A193" s="25">
        <v>26</v>
      </c>
      <c r="B193" s="6" t="s">
        <v>125</v>
      </c>
      <c r="C193" s="30" t="s">
        <v>451</v>
      </c>
      <c r="D193" s="33">
        <v>23.64</v>
      </c>
      <c r="F193" s="28">
        <f>ROUND((F191)*D193,0)</f>
        <v>0</v>
      </c>
      <c r="G193" s="28"/>
      <c r="H193" s="28"/>
      <c r="I193" s="28"/>
      <c r="J193" s="29"/>
      <c r="K193" s="29"/>
      <c r="L193" s="28"/>
    </row>
    <row r="194" spans="1:12">
      <c r="A194" s="25">
        <v>27</v>
      </c>
      <c r="B194" s="6" t="s">
        <v>126</v>
      </c>
      <c r="C194" s="30" t="s">
        <v>451</v>
      </c>
      <c r="D194" s="33">
        <v>6.7229999999999999</v>
      </c>
      <c r="F194" s="28">
        <f>ROUND((F190)*D194,0)</f>
        <v>0</v>
      </c>
      <c r="G194" s="28"/>
      <c r="H194" s="28"/>
      <c r="I194" s="28"/>
      <c r="J194" s="29"/>
      <c r="K194" s="29"/>
      <c r="L194" s="28"/>
    </row>
    <row r="195" spans="1:12">
      <c r="A195" s="25">
        <v>28</v>
      </c>
      <c r="B195" s="6" t="s">
        <v>127</v>
      </c>
      <c r="C195" s="30" t="s">
        <v>451</v>
      </c>
      <c r="D195" s="33">
        <v>6.7779999999999996</v>
      </c>
      <c r="F195" s="28">
        <f>ROUND((L180)*D195,0)</f>
        <v>0</v>
      </c>
      <c r="G195" s="28"/>
      <c r="H195" s="28"/>
      <c r="I195" s="28"/>
      <c r="J195" s="29"/>
      <c r="K195" s="29"/>
      <c r="L195" s="28"/>
    </row>
    <row r="196" spans="1:12">
      <c r="A196" s="25">
        <v>29</v>
      </c>
      <c r="B196" s="6" t="s">
        <v>128</v>
      </c>
      <c r="C196" s="30" t="s">
        <v>451</v>
      </c>
      <c r="D196" s="33">
        <v>23.64</v>
      </c>
      <c r="F196" s="28">
        <f>ROUND((F186)*D196,0)</f>
        <v>0</v>
      </c>
      <c r="G196" s="28"/>
      <c r="H196" s="28"/>
      <c r="I196" s="28"/>
      <c r="J196" s="29"/>
      <c r="K196" s="29"/>
      <c r="L196" s="28"/>
    </row>
    <row r="197" spans="1:12">
      <c r="A197" s="25">
        <v>30</v>
      </c>
      <c r="B197" s="6" t="s">
        <v>129</v>
      </c>
      <c r="C197" s="30" t="s">
        <v>451</v>
      </c>
      <c r="D197" s="33">
        <v>23.64</v>
      </c>
      <c r="F197" s="28">
        <f>ROUND((F187)*D197,0)</f>
        <v>0</v>
      </c>
      <c r="G197" s="28"/>
      <c r="H197" s="28"/>
      <c r="I197" s="28"/>
      <c r="J197" s="29"/>
      <c r="K197" s="29"/>
      <c r="L197" s="28"/>
    </row>
    <row r="198" spans="1:12">
      <c r="A198" s="25">
        <v>31</v>
      </c>
      <c r="B198" s="6" t="s">
        <v>130</v>
      </c>
      <c r="C198" s="30" t="s">
        <v>452</v>
      </c>
      <c r="D198" s="33">
        <v>0</v>
      </c>
      <c r="F198" s="28">
        <f>ROUND((F192+F194+F195+F196+F197),0)</f>
        <v>0</v>
      </c>
      <c r="G198" s="28"/>
      <c r="H198" s="28"/>
      <c r="I198" s="28"/>
      <c r="J198" s="29"/>
      <c r="K198" s="29"/>
      <c r="L198" s="28"/>
    </row>
    <row r="199" spans="1:12">
      <c r="A199" s="25">
        <v>32</v>
      </c>
      <c r="B199" s="6" t="s">
        <v>131</v>
      </c>
      <c r="C199" s="30" t="s">
        <v>449</v>
      </c>
      <c r="D199" s="33">
        <v>0</v>
      </c>
      <c r="F199" s="28">
        <f>ROUND(SUMIF(Определители!I37:I74,"=2",'Базовые цены с учетом расхода'!B37:B74),0)</f>
        <v>26181</v>
      </c>
      <c r="G199" s="28">
        <f>ROUND(SUMIF(Определители!I37:I74,"=2",'Базовые цены с учетом расхода'!C37:C74),0)</f>
        <v>2392</v>
      </c>
      <c r="H199" s="28">
        <f>ROUND(SUMIF(Определители!I37:I74,"=2",'Базовые цены с учетом расхода'!D37:D74),0)</f>
        <v>1960</v>
      </c>
      <c r="I199" s="28">
        <f>ROUND(SUMIF(Определители!I37:I74,"=2",'Базовые цены с учетом расхода'!E37:E74),0)</f>
        <v>175</v>
      </c>
      <c r="J199" s="29">
        <f>ROUND(SUMIF(Определители!I37:I74,"=2",'Базовые цены с учетом расхода'!I37:I74),3)</f>
        <v>235.995</v>
      </c>
      <c r="K199" s="29">
        <f>ROUND(SUMIF(Определители!I37:I74,"=2",'Базовые цены с учетом расхода'!K37:K74),3)</f>
        <v>12.569000000000001</v>
      </c>
      <c r="L199" s="28">
        <f>ROUND(SUMIF(Определители!I37:I74,"=2",'Базовые цены с учетом расхода'!F37:F74),0)</f>
        <v>21829</v>
      </c>
    </row>
    <row r="200" spans="1:12">
      <c r="A200" s="25">
        <v>33</v>
      </c>
      <c r="B200" s="6" t="s">
        <v>114</v>
      </c>
      <c r="C200" s="30" t="s">
        <v>449</v>
      </c>
      <c r="D200" s="33">
        <v>0</v>
      </c>
      <c r="F200" s="28"/>
      <c r="G200" s="28"/>
      <c r="H200" s="28"/>
      <c r="I200" s="28"/>
      <c r="J200" s="29"/>
      <c r="K200" s="29"/>
      <c r="L200" s="28"/>
    </row>
    <row r="201" spans="1:12">
      <c r="A201" s="25">
        <v>34</v>
      </c>
      <c r="B201" s="6" t="s">
        <v>132</v>
      </c>
      <c r="C201" s="30" t="s">
        <v>449</v>
      </c>
      <c r="D201" s="33">
        <v>0</v>
      </c>
      <c r="F201" s="28" t="e">
        <f ca="1">ROUND(СУММЕСЛИ2(Определители!I37:I74,"2",Определители!G37:G74,"1",'Базовые цены с учетом расхода'!B37:B74),0)</f>
        <v>#NAME?</v>
      </c>
      <c r="G201" s="28"/>
      <c r="H201" s="28"/>
      <c r="I201" s="28"/>
      <c r="J201" s="29"/>
      <c r="K201" s="29"/>
      <c r="L201" s="28"/>
    </row>
    <row r="202" spans="1:12">
      <c r="A202" s="25">
        <v>35</v>
      </c>
      <c r="B202" s="6" t="s">
        <v>118</v>
      </c>
      <c r="C202" s="30" t="s">
        <v>449</v>
      </c>
      <c r="D202" s="33">
        <v>0</v>
      </c>
      <c r="F202" s="28">
        <f>ROUND(SUMIF(Определители!I37:I74,"=2",'Базовые цены с учетом расхода'!H37:H74),0)</f>
        <v>0</v>
      </c>
      <c r="G202" s="28"/>
      <c r="H202" s="28"/>
      <c r="I202" s="28"/>
      <c r="J202" s="29"/>
      <c r="K202" s="29"/>
      <c r="L202" s="28"/>
    </row>
    <row r="203" spans="1:12">
      <c r="A203" s="25">
        <v>36</v>
      </c>
      <c r="B203" s="6" t="s">
        <v>119</v>
      </c>
      <c r="C203" s="30" t="s">
        <v>449</v>
      </c>
      <c r="D203" s="33">
        <v>0</v>
      </c>
      <c r="F203" s="28">
        <f>ROUND(SUMIF(Определители!I37:I74,"=2",'Базовые цены с учетом расхода'!N37:N74),0)</f>
        <v>3330</v>
      </c>
      <c r="G203" s="28"/>
      <c r="H203" s="28"/>
      <c r="I203" s="28"/>
      <c r="J203" s="29"/>
      <c r="K203" s="29"/>
      <c r="L203" s="28"/>
    </row>
    <row r="204" spans="1:12">
      <c r="A204" s="25">
        <v>37</v>
      </c>
      <c r="B204" s="6" t="s">
        <v>120</v>
      </c>
      <c r="C204" s="30" t="s">
        <v>449</v>
      </c>
      <c r="D204" s="33">
        <v>0</v>
      </c>
      <c r="F204" s="28">
        <f>ROUND(SUMIF(Определители!I37:I74,"=2",'Базовые цены с учетом расхода'!O37:O74),0)</f>
        <v>1880</v>
      </c>
      <c r="G204" s="28"/>
      <c r="H204" s="28"/>
      <c r="I204" s="28"/>
      <c r="J204" s="29"/>
      <c r="K204" s="29"/>
      <c r="L204" s="28"/>
    </row>
    <row r="205" spans="1:12">
      <c r="A205" s="25">
        <v>38</v>
      </c>
      <c r="B205" s="6" t="s">
        <v>135</v>
      </c>
      <c r="C205" s="30" t="s">
        <v>450</v>
      </c>
      <c r="D205" s="33">
        <v>0</v>
      </c>
      <c r="F205" s="28">
        <f>ROUND((F199+F203+F204),0)</f>
        <v>31391</v>
      </c>
      <c r="G205" s="28"/>
      <c r="H205" s="28"/>
      <c r="I205" s="28"/>
      <c r="J205" s="29"/>
      <c r="K205" s="29"/>
      <c r="L205" s="28"/>
    </row>
    <row r="206" spans="1:12">
      <c r="A206" s="25">
        <v>39</v>
      </c>
      <c r="B206" s="6" t="s">
        <v>136</v>
      </c>
      <c r="C206" s="30" t="s">
        <v>449</v>
      </c>
      <c r="D206" s="33">
        <v>0</v>
      </c>
      <c r="F206" s="28">
        <f>ROUND(SUMIF(Определители!I37:I74,"=3",'Базовые цены с учетом расхода'!B37:B74),0)</f>
        <v>0</v>
      </c>
      <c r="G206" s="28">
        <f>ROUND(SUMIF(Определители!I37:I74,"=3",'Базовые цены с учетом расхода'!C37:C74),0)</f>
        <v>0</v>
      </c>
      <c r="H206" s="28">
        <f>ROUND(SUMIF(Определители!I37:I74,"=3",'Базовые цены с учетом расхода'!D37:D74),0)</f>
        <v>0</v>
      </c>
      <c r="I206" s="28">
        <f>ROUND(SUMIF(Определители!I37:I74,"=3",'Базовые цены с учетом расхода'!E37:E74),0)</f>
        <v>0</v>
      </c>
      <c r="J206" s="29">
        <f>ROUND(SUMIF(Определители!I37:I74,"=3",'Базовые цены с учетом расхода'!I37:I74),3)</f>
        <v>0</v>
      </c>
      <c r="K206" s="29">
        <f>ROUND(SUMIF(Определители!I37:I74,"=3",'Базовые цены с учетом расхода'!K37:K74),3)</f>
        <v>0</v>
      </c>
      <c r="L206" s="28">
        <f>ROUND(SUMIF(Определители!I37:I74,"=3",'Базовые цены с учетом расхода'!F37:F74),0)</f>
        <v>0</v>
      </c>
    </row>
    <row r="207" spans="1:12">
      <c r="A207" s="25">
        <v>40</v>
      </c>
      <c r="B207" s="6" t="s">
        <v>118</v>
      </c>
      <c r="C207" s="30" t="s">
        <v>449</v>
      </c>
      <c r="D207" s="33">
        <v>0</v>
      </c>
      <c r="F207" s="28">
        <f>ROUND(SUMIF(Определители!I37:I74,"=3",'Базовые цены с учетом расхода'!H37:H74),0)</f>
        <v>0</v>
      </c>
      <c r="G207" s="28"/>
      <c r="H207" s="28"/>
      <c r="I207" s="28"/>
      <c r="J207" s="29"/>
      <c r="K207" s="29"/>
      <c r="L207" s="28"/>
    </row>
    <row r="208" spans="1:12">
      <c r="A208" s="25">
        <v>41</v>
      </c>
      <c r="B208" s="6" t="s">
        <v>119</v>
      </c>
      <c r="C208" s="30" t="s">
        <v>449</v>
      </c>
      <c r="D208" s="33">
        <v>0</v>
      </c>
      <c r="F208" s="28">
        <f>ROUND(SUMIF(Определители!I37:I74,"=3",'Базовые цены с учетом расхода'!N37:N74),0)</f>
        <v>0</v>
      </c>
      <c r="G208" s="28"/>
      <c r="H208" s="28"/>
      <c r="I208" s="28"/>
      <c r="J208" s="29"/>
      <c r="K208" s="29"/>
      <c r="L208" s="28"/>
    </row>
    <row r="209" spans="1:12">
      <c r="A209" s="25">
        <v>42</v>
      </c>
      <c r="B209" s="6" t="s">
        <v>120</v>
      </c>
      <c r="C209" s="30" t="s">
        <v>449</v>
      </c>
      <c r="D209" s="33">
        <v>0</v>
      </c>
      <c r="F209" s="28">
        <f>ROUND(SUMIF(Определители!I37:I74,"=3",'Базовые цены с учетом расхода'!O37:O74),0)</f>
        <v>0</v>
      </c>
      <c r="G209" s="28"/>
      <c r="H209" s="28"/>
      <c r="I209" s="28"/>
      <c r="J209" s="29"/>
      <c r="K209" s="29"/>
      <c r="L209" s="28"/>
    </row>
    <row r="210" spans="1:12">
      <c r="A210" s="25">
        <v>43</v>
      </c>
      <c r="B210" s="6" t="s">
        <v>137</v>
      </c>
      <c r="C210" s="30" t="s">
        <v>450</v>
      </c>
      <c r="D210" s="33">
        <v>0</v>
      </c>
      <c r="F210" s="28">
        <f>ROUND((F206+F208+F209),0)</f>
        <v>0</v>
      </c>
      <c r="G210" s="28"/>
      <c r="H210" s="28"/>
      <c r="I210" s="28"/>
      <c r="J210" s="29"/>
      <c r="K210" s="29"/>
      <c r="L210" s="28"/>
    </row>
    <row r="211" spans="1:12">
      <c r="A211" s="25">
        <v>44</v>
      </c>
      <c r="B211" s="6" t="s">
        <v>138</v>
      </c>
      <c r="C211" s="30" t="s">
        <v>449</v>
      </c>
      <c r="D211" s="33">
        <v>0</v>
      </c>
      <c r="F211" s="28">
        <f>ROUND(SUMIF(Определители!I37:I74,"=4",'Базовые цены с учетом расхода'!B37:B74),0)</f>
        <v>0</v>
      </c>
      <c r="G211" s="28">
        <f>ROUND(SUMIF(Определители!I37:I74,"=4",'Базовые цены с учетом расхода'!C37:C74),0)</f>
        <v>0</v>
      </c>
      <c r="H211" s="28">
        <f>ROUND(SUMIF(Определители!I37:I74,"=4",'Базовые цены с учетом расхода'!D37:D74),0)</f>
        <v>0</v>
      </c>
      <c r="I211" s="28">
        <f>ROUND(SUMIF(Определители!I37:I74,"=4",'Базовые цены с учетом расхода'!E37:E74),0)</f>
        <v>0</v>
      </c>
      <c r="J211" s="29">
        <f>ROUND(SUMIF(Определители!I37:I74,"=4",'Базовые цены с учетом расхода'!I37:I74),3)</f>
        <v>0</v>
      </c>
      <c r="K211" s="29">
        <f>ROUND(SUMIF(Определители!I37:I74,"=4",'Базовые цены с учетом расхода'!K37:K74),3)</f>
        <v>0</v>
      </c>
      <c r="L211" s="28">
        <f>ROUND(SUMIF(Определители!I37:I74,"=4",'Базовые цены с учетом расхода'!F37:F74),0)</f>
        <v>0</v>
      </c>
    </row>
    <row r="212" spans="1:12">
      <c r="A212" s="25">
        <v>45</v>
      </c>
      <c r="B212" s="6" t="s">
        <v>114</v>
      </c>
      <c r="C212" s="30" t="s">
        <v>449</v>
      </c>
      <c r="D212" s="33">
        <v>0</v>
      </c>
      <c r="F212" s="28"/>
      <c r="G212" s="28"/>
      <c r="H212" s="28"/>
      <c r="I212" s="28"/>
      <c r="J212" s="29"/>
      <c r="K212" s="29"/>
      <c r="L212" s="28"/>
    </row>
    <row r="213" spans="1:12">
      <c r="A213" s="25">
        <v>46</v>
      </c>
      <c r="B213" s="6" t="s">
        <v>139</v>
      </c>
      <c r="C213" s="30" t="s">
        <v>449</v>
      </c>
      <c r="D213" s="33">
        <v>0</v>
      </c>
      <c r="F213" s="28">
        <f>ROUND(SUMIF(Определители!I37:I74,"=4",'Базовые цены с учетом расхода'!AJ37:AJ74),0)</f>
        <v>0</v>
      </c>
      <c r="G213" s="28">
        <f>ROUND(SUMIF(Определители!I37:I74,"=4",'Базовые цены с учетом расхода'!AI37:AI74),0)</f>
        <v>0</v>
      </c>
      <c r="H213" s="28">
        <f>ROUND(SUMIF(Определители!I37:I74,"=4",'Базовые цены с учетом расхода'!AH37:AH74),0)</f>
        <v>0</v>
      </c>
      <c r="I213" s="28">
        <f>ROUND(SUMIF(Определители!I37:I74,"=4",'Базовые цены с учетом расхода'!V37:V74),0)</f>
        <v>0</v>
      </c>
      <c r="J213" s="29"/>
      <c r="K213" s="29"/>
      <c r="L213" s="28"/>
    </row>
    <row r="214" spans="1:12">
      <c r="A214" s="25">
        <v>47</v>
      </c>
      <c r="B214" s="6" t="s">
        <v>118</v>
      </c>
      <c r="C214" s="30" t="s">
        <v>449</v>
      </c>
      <c r="D214" s="33">
        <v>0</v>
      </c>
      <c r="F214" s="28">
        <f>ROUND(SUMIF(Определители!I37:I74,"=4",'Базовые цены с учетом расхода'!H37:H74),0)</f>
        <v>0</v>
      </c>
      <c r="G214" s="28"/>
      <c r="H214" s="28"/>
      <c r="I214" s="28"/>
      <c r="J214" s="29"/>
      <c r="K214" s="29"/>
      <c r="L214" s="28"/>
    </row>
    <row r="215" spans="1:12">
      <c r="A215" s="25">
        <v>48</v>
      </c>
      <c r="B215" s="6" t="s">
        <v>119</v>
      </c>
      <c r="C215" s="30" t="s">
        <v>449</v>
      </c>
      <c r="D215" s="33">
        <v>0</v>
      </c>
      <c r="F215" s="28">
        <f>ROUND(SUMIF(Определители!I37:I74,"=4",'Базовые цены с учетом расхода'!N37:N74),0)</f>
        <v>0</v>
      </c>
      <c r="G215" s="28"/>
      <c r="H215" s="28"/>
      <c r="I215" s="28"/>
      <c r="J215" s="29"/>
      <c r="K215" s="29"/>
      <c r="L215" s="28"/>
    </row>
    <row r="216" spans="1:12">
      <c r="A216" s="25">
        <v>49</v>
      </c>
      <c r="B216" s="6" t="s">
        <v>120</v>
      </c>
      <c r="C216" s="30" t="s">
        <v>449</v>
      </c>
      <c r="D216" s="33">
        <v>0</v>
      </c>
      <c r="F216" s="28">
        <f>ROUND(SUMIF(Определители!I37:I74,"=4",'Базовые цены с учетом расхода'!O37:O74),0)</f>
        <v>0</v>
      </c>
      <c r="G216" s="28"/>
      <c r="H216" s="28"/>
      <c r="I216" s="28"/>
      <c r="J216" s="29"/>
      <c r="K216" s="29"/>
      <c r="L216" s="28"/>
    </row>
    <row r="217" spans="1:12">
      <c r="A217" s="25">
        <v>50</v>
      </c>
      <c r="B217" s="6" t="s">
        <v>110</v>
      </c>
      <c r="C217" s="30" t="s">
        <v>449</v>
      </c>
      <c r="D217" s="33">
        <v>0</v>
      </c>
      <c r="F217" s="28" t="e">
        <f ca="1">ROUND(СУММПРОИЗВЕСЛИ(1,Определители!I37:I74," ",'Базовые цены с учетом расхода'!M37:M74,Начисления!I37:I74,0),0)</f>
        <v>#NAME?</v>
      </c>
      <c r="G217" s="28"/>
      <c r="H217" s="28"/>
      <c r="I217" s="28"/>
      <c r="J217" s="29"/>
      <c r="K217" s="29"/>
      <c r="L217" s="28"/>
    </row>
    <row r="218" spans="1:12">
      <c r="A218" s="25">
        <v>51</v>
      </c>
      <c r="B218" s="6" t="s">
        <v>140</v>
      </c>
      <c r="C218" s="30" t="s">
        <v>450</v>
      </c>
      <c r="D218" s="33">
        <v>0</v>
      </c>
      <c r="F218" s="28">
        <f>ROUND((F211+F215+F216),0)</f>
        <v>0</v>
      </c>
      <c r="G218" s="28"/>
      <c r="H218" s="28"/>
      <c r="I218" s="28"/>
      <c r="J218" s="29"/>
      <c r="K218" s="29"/>
      <c r="L218" s="28"/>
    </row>
    <row r="219" spans="1:12">
      <c r="A219" s="25">
        <v>52</v>
      </c>
      <c r="B219" s="6" t="s">
        <v>141</v>
      </c>
      <c r="C219" s="30" t="s">
        <v>449</v>
      </c>
      <c r="D219" s="33">
        <v>0</v>
      </c>
      <c r="F219" s="28">
        <f>ROUND(SUMIF(Определители!I37:I74,"=5",'Базовые цены с учетом расхода'!B37:B74),0)</f>
        <v>0</v>
      </c>
      <c r="G219" s="28">
        <f>ROUND(SUMIF(Определители!I37:I74,"=5",'Базовые цены с учетом расхода'!C37:C74),0)</f>
        <v>0</v>
      </c>
      <c r="H219" s="28">
        <f>ROUND(SUMIF(Определители!I37:I74,"=5",'Базовые цены с учетом расхода'!D37:D74),0)</f>
        <v>0</v>
      </c>
      <c r="I219" s="28">
        <f>ROUND(SUMIF(Определители!I37:I74,"=5",'Базовые цены с учетом расхода'!E37:E74),0)</f>
        <v>0</v>
      </c>
      <c r="J219" s="29">
        <f>ROUND(SUMIF(Определители!I37:I74,"=5",'Базовые цены с учетом расхода'!I37:I74),3)</f>
        <v>0</v>
      </c>
      <c r="K219" s="29">
        <f>ROUND(SUMIF(Определители!I37:I74,"=5",'Базовые цены с учетом расхода'!K37:K74),3)</f>
        <v>0</v>
      </c>
      <c r="L219" s="28">
        <f>ROUND(SUMIF(Определители!I37:I74,"=5",'Базовые цены с учетом расхода'!F37:F74),0)</f>
        <v>0</v>
      </c>
    </row>
    <row r="220" spans="1:12">
      <c r="A220" s="25">
        <v>53</v>
      </c>
      <c r="B220" s="6" t="s">
        <v>118</v>
      </c>
      <c r="C220" s="30" t="s">
        <v>449</v>
      </c>
      <c r="D220" s="33">
        <v>0</v>
      </c>
      <c r="F220" s="28">
        <f>ROUND(SUMIF(Определители!I37:I74,"=5",'Базовые цены с учетом расхода'!H37:H74),0)</f>
        <v>0</v>
      </c>
      <c r="G220" s="28"/>
      <c r="H220" s="28"/>
      <c r="I220" s="28"/>
      <c r="J220" s="29"/>
      <c r="K220" s="29"/>
      <c r="L220" s="28"/>
    </row>
    <row r="221" spans="1:12">
      <c r="A221" s="25">
        <v>54</v>
      </c>
      <c r="B221" s="6" t="s">
        <v>119</v>
      </c>
      <c r="C221" s="30" t="s">
        <v>449</v>
      </c>
      <c r="D221" s="33">
        <v>0</v>
      </c>
      <c r="F221" s="28">
        <f>ROUND(SUMIF(Определители!I37:I74,"=5",'Базовые цены с учетом расхода'!N37:N74),0)</f>
        <v>0</v>
      </c>
      <c r="G221" s="28"/>
      <c r="H221" s="28"/>
      <c r="I221" s="28"/>
      <c r="J221" s="29"/>
      <c r="K221" s="29"/>
      <c r="L221" s="28"/>
    </row>
    <row r="222" spans="1:12">
      <c r="A222" s="25">
        <v>55</v>
      </c>
      <c r="B222" s="6" t="s">
        <v>120</v>
      </c>
      <c r="C222" s="30" t="s">
        <v>449</v>
      </c>
      <c r="D222" s="33">
        <v>0</v>
      </c>
      <c r="F222" s="28">
        <f>ROUND(SUMIF(Определители!I37:I74,"=5",'Базовые цены с учетом расхода'!O37:O74),0)</f>
        <v>0</v>
      </c>
      <c r="G222" s="28"/>
      <c r="H222" s="28"/>
      <c r="I222" s="28"/>
      <c r="J222" s="29"/>
      <c r="K222" s="29"/>
      <c r="L222" s="28"/>
    </row>
    <row r="223" spans="1:12">
      <c r="A223" s="25">
        <v>56</v>
      </c>
      <c r="B223" s="6" t="s">
        <v>142</v>
      </c>
      <c r="C223" s="30" t="s">
        <v>450</v>
      </c>
      <c r="D223" s="33">
        <v>0</v>
      </c>
      <c r="F223" s="28">
        <f>ROUND((F219+F221+F222),0)</f>
        <v>0</v>
      </c>
      <c r="G223" s="28"/>
      <c r="H223" s="28"/>
      <c r="I223" s="28"/>
      <c r="J223" s="29"/>
      <c r="K223" s="29"/>
      <c r="L223" s="28"/>
    </row>
    <row r="224" spans="1:12">
      <c r="A224" s="25">
        <v>57</v>
      </c>
      <c r="B224" s="6" t="s">
        <v>143</v>
      </c>
      <c r="C224" s="30" t="s">
        <v>449</v>
      </c>
      <c r="D224" s="33">
        <v>0</v>
      </c>
      <c r="F224" s="28">
        <f>ROUND(SUMIF(Определители!I37:I74,"=6",'Базовые цены с учетом расхода'!B37:B74),0)</f>
        <v>0</v>
      </c>
      <c r="G224" s="28">
        <f>ROUND(SUMIF(Определители!I37:I74,"=6",'Базовые цены с учетом расхода'!C37:C74),0)</f>
        <v>0</v>
      </c>
      <c r="H224" s="28">
        <f>ROUND(SUMIF(Определители!I37:I74,"=6",'Базовые цены с учетом расхода'!D37:D74),0)</f>
        <v>0</v>
      </c>
      <c r="I224" s="28">
        <f>ROUND(SUMIF(Определители!I37:I74,"=6",'Базовые цены с учетом расхода'!E37:E74),0)</f>
        <v>0</v>
      </c>
      <c r="J224" s="29">
        <f>ROUND(SUMIF(Определители!I37:I74,"=6",'Базовые цены с учетом расхода'!I37:I74),3)</f>
        <v>0</v>
      </c>
      <c r="K224" s="29">
        <f>ROUND(SUMIF(Определители!I37:I74,"=6",'Базовые цены с учетом расхода'!K37:K74),3)</f>
        <v>0</v>
      </c>
      <c r="L224" s="28">
        <f>ROUND(SUMIF(Определители!I37:I74,"=6",'Базовые цены с учетом расхода'!F37:F74),0)</f>
        <v>0</v>
      </c>
    </row>
    <row r="225" spans="1:12">
      <c r="A225" s="25">
        <v>58</v>
      </c>
      <c r="B225" s="6" t="s">
        <v>118</v>
      </c>
      <c r="C225" s="30" t="s">
        <v>449</v>
      </c>
      <c r="D225" s="33">
        <v>0</v>
      </c>
      <c r="F225" s="28">
        <f>ROUND(SUMIF(Определители!I37:I74,"=6",'Базовые цены с учетом расхода'!H37:H74),0)</f>
        <v>0</v>
      </c>
      <c r="G225" s="28"/>
      <c r="H225" s="28"/>
      <c r="I225" s="28"/>
      <c r="J225" s="29"/>
      <c r="K225" s="29"/>
      <c r="L225" s="28"/>
    </row>
    <row r="226" spans="1:12">
      <c r="A226" s="25">
        <v>59</v>
      </c>
      <c r="B226" s="6" t="s">
        <v>119</v>
      </c>
      <c r="C226" s="30" t="s">
        <v>449</v>
      </c>
      <c r="D226" s="33">
        <v>0</v>
      </c>
      <c r="F226" s="28">
        <f>ROUND(SUMIF(Определители!I37:I74,"=6",'Базовые цены с учетом расхода'!N37:N74),0)</f>
        <v>0</v>
      </c>
      <c r="G226" s="28"/>
      <c r="H226" s="28"/>
      <c r="I226" s="28"/>
      <c r="J226" s="29"/>
      <c r="K226" s="29"/>
      <c r="L226" s="28"/>
    </row>
    <row r="227" spans="1:12">
      <c r="A227" s="25">
        <v>60</v>
      </c>
      <c r="B227" s="6" t="s">
        <v>120</v>
      </c>
      <c r="C227" s="30" t="s">
        <v>449</v>
      </c>
      <c r="D227" s="33">
        <v>0</v>
      </c>
      <c r="F227" s="28">
        <f>ROUND(SUMIF(Определители!I37:I74,"=6",'Базовые цены с учетом расхода'!O37:O74),0)</f>
        <v>0</v>
      </c>
      <c r="G227" s="28"/>
      <c r="H227" s="28"/>
      <c r="I227" s="28"/>
      <c r="J227" s="29"/>
      <c r="K227" s="29"/>
      <c r="L227" s="28"/>
    </row>
    <row r="228" spans="1:12">
      <c r="A228" s="25">
        <v>61</v>
      </c>
      <c r="B228" s="6" t="s">
        <v>144</v>
      </c>
      <c r="C228" s="30" t="s">
        <v>450</v>
      </c>
      <c r="D228" s="33">
        <v>0</v>
      </c>
      <c r="F228" s="28">
        <f>ROUND((F224+F226+F227),0)</f>
        <v>0</v>
      </c>
      <c r="G228" s="28"/>
      <c r="H228" s="28"/>
      <c r="I228" s="28"/>
      <c r="J228" s="29"/>
      <c r="K228" s="29"/>
      <c r="L228" s="28"/>
    </row>
    <row r="229" spans="1:12">
      <c r="A229" s="25">
        <v>62</v>
      </c>
      <c r="B229" s="6" t="s">
        <v>145</v>
      </c>
      <c r="C229" s="30" t="s">
        <v>449</v>
      </c>
      <c r="D229" s="33">
        <v>0</v>
      </c>
      <c r="F229" s="28">
        <f>ROUND(SUMIF(Определители!I37:I74,"=7",'Базовые цены с учетом расхода'!B37:B74),0)</f>
        <v>0</v>
      </c>
      <c r="G229" s="28">
        <f>ROUND(SUMIF(Определители!I37:I74,"=7",'Базовые цены с учетом расхода'!C37:C74),0)</f>
        <v>0</v>
      </c>
      <c r="H229" s="28">
        <f>ROUND(SUMIF(Определители!I37:I74,"=7",'Базовые цены с учетом расхода'!D37:D74),0)</f>
        <v>0</v>
      </c>
      <c r="I229" s="28">
        <f>ROUND(SUMIF(Определители!I37:I74,"=7",'Базовые цены с учетом расхода'!E37:E74),0)</f>
        <v>0</v>
      </c>
      <c r="J229" s="29">
        <f>ROUND(SUMIF(Определители!I37:I74,"=7",'Базовые цены с учетом расхода'!I37:I74),3)</f>
        <v>0</v>
      </c>
      <c r="K229" s="29">
        <f>ROUND(SUMIF(Определители!I37:I74,"=7",'Базовые цены с учетом расхода'!K37:K74),3)</f>
        <v>0</v>
      </c>
      <c r="L229" s="28">
        <f>ROUND(SUMIF(Определители!I37:I74,"=7",'Базовые цены с учетом расхода'!F37:F74),0)</f>
        <v>0</v>
      </c>
    </row>
    <row r="230" spans="1:12">
      <c r="A230" s="25">
        <v>63</v>
      </c>
      <c r="B230" s="6" t="s">
        <v>114</v>
      </c>
      <c r="C230" s="30" t="s">
        <v>449</v>
      </c>
      <c r="D230" s="33">
        <v>0</v>
      </c>
      <c r="F230" s="28"/>
      <c r="G230" s="28"/>
      <c r="H230" s="28"/>
      <c r="I230" s="28"/>
      <c r="J230" s="29"/>
      <c r="K230" s="29"/>
      <c r="L230" s="28"/>
    </row>
    <row r="231" spans="1:12">
      <c r="A231" s="25">
        <v>64</v>
      </c>
      <c r="B231" s="6" t="s">
        <v>146</v>
      </c>
      <c r="C231" s="30" t="s">
        <v>449</v>
      </c>
      <c r="D231" s="33">
        <v>0</v>
      </c>
      <c r="F231" s="28" t="e">
        <f ca="1">ROUND(СУММЕСЛИ2(Определители!I37:I74,"2",Определители!G37:G74,"1",'Базовые цены с учетом расхода'!B37:B74),0)</f>
        <v>#NAME?</v>
      </c>
      <c r="G231" s="28"/>
      <c r="H231" s="28"/>
      <c r="I231" s="28"/>
      <c r="J231" s="29"/>
      <c r="K231" s="29"/>
      <c r="L231" s="28"/>
    </row>
    <row r="232" spans="1:12">
      <c r="A232" s="25">
        <v>65</v>
      </c>
      <c r="B232" s="6" t="s">
        <v>118</v>
      </c>
      <c r="C232" s="30" t="s">
        <v>449</v>
      </c>
      <c r="D232" s="33">
        <v>0</v>
      </c>
      <c r="F232" s="28">
        <f>ROUND(SUMIF(Определители!I37:I74,"=7",'Базовые цены с учетом расхода'!H37:H74),0)</f>
        <v>0</v>
      </c>
      <c r="G232" s="28"/>
      <c r="H232" s="28"/>
      <c r="I232" s="28"/>
      <c r="J232" s="29"/>
      <c r="K232" s="29"/>
      <c r="L232" s="28"/>
    </row>
    <row r="233" spans="1:12">
      <c r="A233" s="25">
        <v>66</v>
      </c>
      <c r="B233" s="6" t="s">
        <v>119</v>
      </c>
      <c r="C233" s="30" t="s">
        <v>449</v>
      </c>
      <c r="D233" s="33">
        <v>0</v>
      </c>
      <c r="F233" s="28">
        <f>ROUND(SUMIF(Определители!I37:I74,"=7",'Базовые цены с учетом расхода'!N37:N74),0)</f>
        <v>0</v>
      </c>
      <c r="G233" s="28"/>
      <c r="H233" s="28"/>
      <c r="I233" s="28"/>
      <c r="J233" s="29"/>
      <c r="K233" s="29"/>
      <c r="L233" s="28"/>
    </row>
    <row r="234" spans="1:12">
      <c r="A234" s="25">
        <v>67</v>
      </c>
      <c r="B234" s="6" t="s">
        <v>120</v>
      </c>
      <c r="C234" s="30" t="s">
        <v>449</v>
      </c>
      <c r="D234" s="33">
        <v>0</v>
      </c>
      <c r="F234" s="28">
        <f>ROUND(SUMIF(Определители!I37:I74,"=7",'Базовые цены с учетом расхода'!O37:O74),0)</f>
        <v>0</v>
      </c>
      <c r="G234" s="28"/>
      <c r="H234" s="28"/>
      <c r="I234" s="28"/>
      <c r="J234" s="29"/>
      <c r="K234" s="29"/>
      <c r="L234" s="28"/>
    </row>
    <row r="235" spans="1:12">
      <c r="A235" s="25">
        <v>68</v>
      </c>
      <c r="B235" s="6" t="s">
        <v>147</v>
      </c>
      <c r="C235" s="30" t="s">
        <v>450</v>
      </c>
      <c r="D235" s="33">
        <v>0</v>
      </c>
      <c r="F235" s="28">
        <f>ROUND((F229+F233+F234),0)</f>
        <v>0</v>
      </c>
      <c r="G235" s="28"/>
      <c r="H235" s="28"/>
      <c r="I235" s="28"/>
      <c r="J235" s="29"/>
      <c r="K235" s="29"/>
      <c r="L235" s="28"/>
    </row>
    <row r="236" spans="1:12">
      <c r="A236" s="25">
        <v>69</v>
      </c>
      <c r="B236" s="6" t="s">
        <v>148</v>
      </c>
      <c r="C236" s="30" t="s">
        <v>452</v>
      </c>
      <c r="D236" s="33">
        <v>0</v>
      </c>
      <c r="F236" s="28">
        <f>ROUND((H199+H206+H211+H219+H224+H229),0)</f>
        <v>1960</v>
      </c>
      <c r="G236" s="28"/>
      <c r="H236" s="28"/>
      <c r="I236" s="28"/>
      <c r="J236" s="29"/>
      <c r="K236" s="29"/>
      <c r="L236" s="28"/>
    </row>
    <row r="237" spans="1:12">
      <c r="A237" s="25">
        <v>70</v>
      </c>
      <c r="B237" s="6" t="s">
        <v>149</v>
      </c>
      <c r="C237" s="30" t="s">
        <v>452</v>
      </c>
      <c r="D237" s="33">
        <v>0</v>
      </c>
      <c r="F237" s="28">
        <f>ROUND((I199+I206+I211+I219+I224+I229),0)</f>
        <v>175</v>
      </c>
      <c r="G237" s="28"/>
      <c r="H237" s="28"/>
      <c r="I237" s="28"/>
      <c r="J237" s="29"/>
      <c r="K237" s="29"/>
      <c r="L237" s="28"/>
    </row>
    <row r="238" spans="1:12">
      <c r="A238" s="25">
        <v>71</v>
      </c>
      <c r="B238" s="6" t="s">
        <v>150</v>
      </c>
      <c r="C238" s="30" t="s">
        <v>451</v>
      </c>
      <c r="D238" s="33">
        <v>23.64</v>
      </c>
      <c r="F238" s="28">
        <f>ROUND((G199+G206+G211+G219+G224+G229)*D238,0)</f>
        <v>56547</v>
      </c>
      <c r="G238" s="28"/>
      <c r="H238" s="28"/>
      <c r="I238" s="28"/>
      <c r="J238" s="29"/>
      <c r="K238" s="29"/>
      <c r="L238" s="28"/>
    </row>
    <row r="239" spans="1:12">
      <c r="A239" s="25">
        <v>72</v>
      </c>
      <c r="B239" s="6" t="s">
        <v>151</v>
      </c>
      <c r="C239" s="30" t="s">
        <v>451</v>
      </c>
      <c r="D239" s="33">
        <v>23.64</v>
      </c>
      <c r="F239" s="28">
        <f>ROUND((F237)*D239,0)</f>
        <v>4137</v>
      </c>
      <c r="G239" s="28"/>
      <c r="H239" s="28"/>
      <c r="I239" s="28"/>
      <c r="J239" s="29"/>
      <c r="K239" s="29"/>
      <c r="L239" s="28"/>
    </row>
    <row r="240" spans="1:12">
      <c r="A240" s="25">
        <v>73</v>
      </c>
      <c r="B240" s="6" t="s">
        <v>152</v>
      </c>
      <c r="C240" s="30" t="s">
        <v>451</v>
      </c>
      <c r="D240" s="33">
        <v>6.7229999999999999</v>
      </c>
      <c r="F240" s="28">
        <f>ROUND((F236)*D240,0)</f>
        <v>13177</v>
      </c>
      <c r="G240" s="28"/>
      <c r="H240" s="28"/>
      <c r="I240" s="28"/>
      <c r="J240" s="29"/>
      <c r="K240" s="29"/>
      <c r="L240" s="28"/>
    </row>
    <row r="241" spans="1:12">
      <c r="A241" s="25">
        <v>74</v>
      </c>
      <c r="B241" s="6" t="s">
        <v>153</v>
      </c>
      <c r="C241" s="30" t="s">
        <v>451</v>
      </c>
      <c r="D241" s="33">
        <v>6.7779999999999996</v>
      </c>
      <c r="F241" s="28">
        <f>ROUND((L199+L206+L211+L219+L224+L229)*D241,0)</f>
        <v>147957</v>
      </c>
      <c r="G241" s="28"/>
      <c r="H241" s="28"/>
      <c r="I241" s="28"/>
      <c r="J241" s="29"/>
      <c r="K241" s="29"/>
      <c r="L241" s="28"/>
    </row>
    <row r="242" spans="1:12">
      <c r="A242" s="25">
        <v>75</v>
      </c>
      <c r="B242" s="6" t="s">
        <v>154</v>
      </c>
      <c r="C242" s="30" t="s">
        <v>451</v>
      </c>
      <c r="D242" s="33">
        <v>23.64</v>
      </c>
      <c r="F242" s="28">
        <f>ROUND((F203+F208+F215+F221+F226+F233)*D242,0)</f>
        <v>78721</v>
      </c>
      <c r="G242" s="28"/>
      <c r="H242" s="28"/>
      <c r="I242" s="28"/>
      <c r="J242" s="29"/>
      <c r="K242" s="29"/>
      <c r="L242" s="28"/>
    </row>
    <row r="243" spans="1:12">
      <c r="A243" s="25">
        <v>76</v>
      </c>
      <c r="B243" s="6" t="s">
        <v>155</v>
      </c>
      <c r="C243" s="30" t="s">
        <v>451</v>
      </c>
      <c r="D243" s="33">
        <v>23.64</v>
      </c>
      <c r="F243" s="28">
        <f>ROUND((F204+F209+F216+F222+F227+F234)*D243,0)</f>
        <v>44443</v>
      </c>
      <c r="G243" s="28"/>
      <c r="H243" s="28"/>
      <c r="I243" s="28"/>
      <c r="J243" s="29"/>
      <c r="K243" s="29"/>
      <c r="L243" s="28"/>
    </row>
    <row r="244" spans="1:12">
      <c r="A244" s="25">
        <v>77</v>
      </c>
      <c r="B244" s="6" t="s">
        <v>156</v>
      </c>
      <c r="C244" s="30" t="s">
        <v>452</v>
      </c>
      <c r="D244" s="33">
        <v>0</v>
      </c>
      <c r="F244" s="28">
        <f>ROUND((F238+F240+F241+F242+F243),0)</f>
        <v>340845</v>
      </c>
      <c r="G244" s="28"/>
      <c r="H244" s="28"/>
      <c r="I244" s="28"/>
      <c r="J244" s="29"/>
      <c r="K244" s="29"/>
      <c r="L244" s="28"/>
    </row>
    <row r="245" spans="1:12">
      <c r="A245" s="25">
        <v>78</v>
      </c>
      <c r="B245" s="6" t="s">
        <v>157</v>
      </c>
      <c r="C245" s="30" t="s">
        <v>449</v>
      </c>
      <c r="D245" s="33">
        <v>0</v>
      </c>
      <c r="F245" s="28">
        <f>ROUND(SUMIF(Определители!I37:I74,"=;",'Базовые цены с учетом расхода'!B37:B74),0)</f>
        <v>865</v>
      </c>
      <c r="G245" s="28">
        <f>ROUND(SUMIF(Определители!I37:I74,"=;",'Базовые цены с учетом расхода'!C37:C74),0)</f>
        <v>9</v>
      </c>
      <c r="H245" s="28">
        <f>ROUND(SUMIF(Определители!I37:I74,"=;",'Базовые цены с учетом расхода'!D37:D74),0)</f>
        <v>809</v>
      </c>
      <c r="I245" s="28">
        <f>ROUND(SUMIF(Определители!I37:I74,"=;",'Базовые цены с учетом расхода'!E37:E74),0)</f>
        <v>19</v>
      </c>
      <c r="J245" s="29">
        <f>ROUND(SUMIF(Определители!I37:I74,"=;",'Базовые цены с учетом расхода'!I37:I74),3)</f>
        <v>0.92400000000000004</v>
      </c>
      <c r="K245" s="29">
        <f>ROUND(SUMIF(Определители!I37:I74,"=;",'Базовые цены с учетом расхода'!K37:K74),3)</f>
        <v>1.248</v>
      </c>
      <c r="L245" s="28">
        <f>ROUND(SUMIF(Определители!I37:I74,"=;",'Базовые цены с учетом расхода'!F37:F74),0)</f>
        <v>0</v>
      </c>
    </row>
    <row r="246" spans="1:12">
      <c r="A246" s="25">
        <v>79</v>
      </c>
      <c r="B246" s="6" t="s">
        <v>158</v>
      </c>
      <c r="C246" s="30" t="s">
        <v>453</v>
      </c>
      <c r="D246" s="33">
        <v>0</v>
      </c>
      <c r="F246" s="28">
        <f>ROUND((F245-F264-F265-F266),0)</f>
        <v>253</v>
      </c>
      <c r="G246" s="28">
        <f>ROUND((G245-G264-G265-G266),0)</f>
        <v>9</v>
      </c>
      <c r="H246" s="28">
        <f>ROUND((H245-H264-H265-H266),0)</f>
        <v>197</v>
      </c>
      <c r="I246" s="28">
        <f>ROUND((I245-I264-I265-I266),0)</f>
        <v>19</v>
      </c>
      <c r="J246" s="29">
        <f>ROUND((J245-J264-J265-J266),3)</f>
        <v>0.92400000000000004</v>
      </c>
      <c r="K246" s="29">
        <f>ROUND((K245-K264-K265-K266),3)</f>
        <v>1.248</v>
      </c>
      <c r="L246" s="28">
        <f>ROUND((L245-L264-L265-L266),0)</f>
        <v>0</v>
      </c>
    </row>
    <row r="247" spans="1:12">
      <c r="A247" s="25">
        <v>80</v>
      </c>
      <c r="B247" s="6" t="s">
        <v>454</v>
      </c>
      <c r="C247" s="30" t="s">
        <v>449</v>
      </c>
      <c r="D247" s="33">
        <v>0</v>
      </c>
      <c r="F247" s="28">
        <f>ROUND(SUMIF(Определители!I37:I74,"=;",'Базовые цены с учетом расхода'!AF37:AF74),0)</f>
        <v>29</v>
      </c>
      <c r="G247" s="28"/>
      <c r="H247" s="28"/>
      <c r="I247" s="28"/>
      <c r="J247" s="29"/>
      <c r="K247" s="29"/>
      <c r="L247" s="28"/>
    </row>
    <row r="248" spans="1:12">
      <c r="A248" s="25">
        <v>81</v>
      </c>
      <c r="B248" s="6" t="s">
        <v>455</v>
      </c>
      <c r="C248" s="30" t="s">
        <v>449</v>
      </c>
      <c r="D248" s="33">
        <v>0</v>
      </c>
      <c r="F248" s="28">
        <f>ROUND(SUMIF(Определители!I37:I74,"=;",'Базовые цены с учетом расхода'!AG37:AG74),0)</f>
        <v>18</v>
      </c>
      <c r="G248" s="28"/>
      <c r="H248" s="28"/>
      <c r="I248" s="28"/>
      <c r="J248" s="29"/>
      <c r="K248" s="29"/>
      <c r="L248" s="28"/>
    </row>
    <row r="249" spans="1:12">
      <c r="A249" s="25">
        <v>82</v>
      </c>
      <c r="B249" s="6" t="s">
        <v>119</v>
      </c>
      <c r="C249" s="30" t="s">
        <v>449</v>
      </c>
      <c r="D249" s="33">
        <v>0</v>
      </c>
      <c r="F249" s="28">
        <f>ROUND(SUMIF(Определители!I37:I74,"=;",'Базовые цены с учетом расхода'!N37:N74),0)</f>
        <v>0</v>
      </c>
      <c r="G249" s="28"/>
      <c r="H249" s="28"/>
      <c r="I249" s="28"/>
      <c r="J249" s="29"/>
      <c r="K249" s="29"/>
      <c r="L249" s="28"/>
    </row>
    <row r="250" spans="1:12">
      <c r="A250" s="25">
        <v>83</v>
      </c>
      <c r="B250" s="6" t="s">
        <v>120</v>
      </c>
      <c r="C250" s="30" t="s">
        <v>449</v>
      </c>
      <c r="D250" s="33">
        <v>0</v>
      </c>
      <c r="F250" s="28">
        <f>ROUND(SUMIF(Определители!I37:I74,"=;",'Базовые цены с учетом расхода'!O37:O74),0)</f>
        <v>0</v>
      </c>
      <c r="G250" s="28"/>
      <c r="H250" s="28"/>
      <c r="I250" s="28"/>
      <c r="J250" s="29"/>
      <c r="K250" s="29"/>
      <c r="L250" s="28"/>
    </row>
    <row r="251" spans="1:12">
      <c r="A251" s="25">
        <v>84</v>
      </c>
      <c r="B251" s="6" t="s">
        <v>161</v>
      </c>
      <c r="C251" s="30" t="s">
        <v>450</v>
      </c>
      <c r="D251" s="33">
        <v>0</v>
      </c>
      <c r="F251" s="28">
        <f>ROUND((F245+F249+F250),0)</f>
        <v>865</v>
      </c>
      <c r="G251" s="28"/>
      <c r="H251" s="28"/>
      <c r="I251" s="28"/>
      <c r="J251" s="29"/>
      <c r="K251" s="29"/>
      <c r="L251" s="28"/>
    </row>
    <row r="252" spans="1:12">
      <c r="A252" s="25">
        <v>85</v>
      </c>
      <c r="B252" s="6" t="s">
        <v>162</v>
      </c>
      <c r="C252" s="30" t="s">
        <v>452</v>
      </c>
      <c r="D252" s="33">
        <v>0</v>
      </c>
      <c r="F252" s="28">
        <f>ROUND((F246+F249+F250),0)</f>
        <v>253</v>
      </c>
      <c r="G252" s="28"/>
      <c r="H252" s="28"/>
      <c r="I252" s="28"/>
      <c r="J252" s="29"/>
      <c r="K252" s="29"/>
      <c r="L252" s="28"/>
    </row>
    <row r="253" spans="1:12">
      <c r="A253" s="25">
        <v>86</v>
      </c>
      <c r="B253" s="6" t="s">
        <v>163</v>
      </c>
      <c r="C253" s="30" t="s">
        <v>452</v>
      </c>
      <c r="D253" s="33">
        <v>0</v>
      </c>
      <c r="F253" s="28">
        <f>ROUND((H246),0)</f>
        <v>197</v>
      </c>
      <c r="G253" s="28"/>
      <c r="H253" s="28"/>
      <c r="I253" s="28"/>
      <c r="J253" s="29"/>
      <c r="K253" s="29"/>
      <c r="L253" s="28"/>
    </row>
    <row r="254" spans="1:12">
      <c r="A254" s="25">
        <v>87</v>
      </c>
      <c r="B254" s="6" t="s">
        <v>164</v>
      </c>
      <c r="C254" s="30" t="s">
        <v>452</v>
      </c>
      <c r="D254" s="33">
        <v>0</v>
      </c>
      <c r="F254" s="28">
        <f>ROUND((I246),0)</f>
        <v>19</v>
      </c>
      <c r="G254" s="28"/>
      <c r="H254" s="28"/>
      <c r="I254" s="28"/>
      <c r="J254" s="29"/>
      <c r="K254" s="29"/>
      <c r="L254" s="28"/>
    </row>
    <row r="255" spans="1:12">
      <c r="A255" s="25">
        <v>88</v>
      </c>
      <c r="B255" s="6" t="s">
        <v>165</v>
      </c>
      <c r="C255" s="30" t="s">
        <v>451</v>
      </c>
      <c r="D255" s="33">
        <v>23.64</v>
      </c>
      <c r="F255" s="28">
        <f>ROUND((G246)*D255,0)</f>
        <v>213</v>
      </c>
      <c r="G255" s="28"/>
      <c r="H255" s="28"/>
      <c r="I255" s="28"/>
      <c r="J255" s="29"/>
      <c r="K255" s="29"/>
      <c r="L255" s="28"/>
    </row>
    <row r="256" spans="1:12">
      <c r="A256" s="25">
        <v>89</v>
      </c>
      <c r="B256" s="6" t="s">
        <v>166</v>
      </c>
      <c r="C256" s="30" t="s">
        <v>451</v>
      </c>
      <c r="D256" s="33">
        <v>23.64</v>
      </c>
      <c r="F256" s="28">
        <f>ROUND((I246)*D256,0)</f>
        <v>449</v>
      </c>
      <c r="G256" s="28"/>
      <c r="H256" s="28"/>
      <c r="I256" s="28"/>
      <c r="J256" s="29"/>
      <c r="K256" s="29"/>
      <c r="L256" s="28"/>
    </row>
    <row r="257" spans="1:12">
      <c r="A257" s="25">
        <v>90</v>
      </c>
      <c r="B257" s="6" t="s">
        <v>167</v>
      </c>
      <c r="C257" s="30" t="s">
        <v>451</v>
      </c>
      <c r="D257" s="33">
        <v>6.7229999999999999</v>
      </c>
      <c r="F257" s="28">
        <f>ROUND((F253)*D257,0)</f>
        <v>1324</v>
      </c>
      <c r="G257" s="28"/>
      <c r="H257" s="28"/>
      <c r="I257" s="28"/>
      <c r="J257" s="29"/>
      <c r="K257" s="29"/>
      <c r="L257" s="28"/>
    </row>
    <row r="258" spans="1:12">
      <c r="A258" s="25">
        <v>91</v>
      </c>
      <c r="B258" s="6" t="s">
        <v>168</v>
      </c>
      <c r="C258" s="30" t="s">
        <v>451</v>
      </c>
      <c r="D258" s="33">
        <v>6.7779999999999996</v>
      </c>
      <c r="F258" s="28">
        <f>ROUND((L245)*D258,0)</f>
        <v>0</v>
      </c>
      <c r="G258" s="28"/>
      <c r="H258" s="28"/>
      <c r="I258" s="28"/>
      <c r="J258" s="29"/>
      <c r="K258" s="29"/>
      <c r="L258" s="28"/>
    </row>
    <row r="259" spans="1:12">
      <c r="A259" s="25">
        <v>92</v>
      </c>
      <c r="B259" s="6" t="s">
        <v>169</v>
      </c>
      <c r="C259" s="30" t="s">
        <v>451</v>
      </c>
      <c r="D259" s="33">
        <v>23.64</v>
      </c>
      <c r="F259" s="28">
        <f>ROUND((F247)*D259,0)</f>
        <v>686</v>
      </c>
      <c r="G259" s="28"/>
      <c r="H259" s="28"/>
      <c r="I259" s="28"/>
      <c r="J259" s="29"/>
      <c r="K259" s="29"/>
      <c r="L259" s="28"/>
    </row>
    <row r="260" spans="1:12">
      <c r="A260" s="25">
        <v>93</v>
      </c>
      <c r="B260" s="6" t="s">
        <v>170</v>
      </c>
      <c r="C260" s="30" t="s">
        <v>451</v>
      </c>
      <c r="D260" s="33">
        <v>23.64</v>
      </c>
      <c r="F260" s="28">
        <f>ROUND((F248)*D260,0)</f>
        <v>426</v>
      </c>
      <c r="G260" s="28"/>
      <c r="H260" s="28"/>
      <c r="I260" s="28"/>
      <c r="J260" s="29"/>
      <c r="K260" s="29"/>
      <c r="L260" s="28"/>
    </row>
    <row r="261" spans="1:12">
      <c r="A261" s="25">
        <v>94</v>
      </c>
      <c r="B261" s="6" t="s">
        <v>171</v>
      </c>
      <c r="C261" s="30" t="s">
        <v>451</v>
      </c>
      <c r="D261" s="33">
        <v>23.64</v>
      </c>
      <c r="F261" s="28">
        <f>ROUND((F249)*D261,0)</f>
        <v>0</v>
      </c>
      <c r="G261" s="28"/>
      <c r="H261" s="28"/>
      <c r="I261" s="28"/>
      <c r="J261" s="29"/>
      <c r="K261" s="29"/>
      <c r="L261" s="28"/>
    </row>
    <row r="262" spans="1:12">
      <c r="A262" s="25">
        <v>95</v>
      </c>
      <c r="B262" s="6" t="s">
        <v>172</v>
      </c>
      <c r="C262" s="30" t="s">
        <v>451</v>
      </c>
      <c r="D262" s="33">
        <v>23.64</v>
      </c>
      <c r="F262" s="28">
        <f>ROUND((F250)*D262,0)</f>
        <v>0</v>
      </c>
      <c r="G262" s="28"/>
      <c r="H262" s="28"/>
      <c r="I262" s="28"/>
      <c r="J262" s="29"/>
      <c r="K262" s="29"/>
      <c r="L262" s="28"/>
    </row>
    <row r="263" spans="1:12">
      <c r="A263" s="25">
        <v>96</v>
      </c>
      <c r="B263" s="6" t="s">
        <v>173</v>
      </c>
      <c r="C263" s="30" t="s">
        <v>452</v>
      </c>
      <c r="D263" s="33">
        <v>0</v>
      </c>
      <c r="F263" s="28">
        <f>ROUND((F255+F257+F258+F261+F262+F259+F260),0)</f>
        <v>2649</v>
      </c>
      <c r="G263" s="28"/>
      <c r="H263" s="28"/>
      <c r="I263" s="28"/>
      <c r="J263" s="29"/>
      <c r="K263" s="29"/>
      <c r="L263" s="28"/>
    </row>
    <row r="264" spans="1:12">
      <c r="A264" s="25">
        <v>97</v>
      </c>
      <c r="B264" s="6" t="s">
        <v>174</v>
      </c>
      <c r="C264" s="30" t="s">
        <v>456</v>
      </c>
      <c r="D264" s="33">
        <v>0</v>
      </c>
      <c r="F264" s="28"/>
      <c r="G264" s="28"/>
      <c r="H264" s="28"/>
      <c r="I264" s="28"/>
      <c r="J264" s="29"/>
      <c r="K264" s="29"/>
      <c r="L264" s="28"/>
    </row>
    <row r="265" spans="1:12">
      <c r="A265" s="25">
        <v>98</v>
      </c>
      <c r="B265" s="6" t="s">
        <v>175</v>
      </c>
      <c r="C265" s="30" t="s">
        <v>456</v>
      </c>
      <c r="D265" s="33">
        <v>0</v>
      </c>
      <c r="F265" s="28"/>
      <c r="G265" s="28"/>
      <c r="H265" s="28"/>
      <c r="I265" s="28"/>
      <c r="J265" s="29"/>
      <c r="K265" s="29"/>
      <c r="L265" s="28"/>
    </row>
    <row r="266" spans="1:12">
      <c r="A266" s="25">
        <v>99</v>
      </c>
      <c r="B266" s="6" t="s">
        <v>176</v>
      </c>
      <c r="C266" s="30" t="s">
        <v>456</v>
      </c>
      <c r="D266" s="33">
        <v>0</v>
      </c>
      <c r="F266" s="28">
        <v>612</v>
      </c>
      <c r="G266" s="28"/>
      <c r="H266" s="28">
        <v>612</v>
      </c>
      <c r="I266" s="28"/>
      <c r="J266" s="29"/>
      <c r="K266" s="29"/>
      <c r="L266" s="28"/>
    </row>
    <row r="267" spans="1:12">
      <c r="A267" s="25">
        <v>100</v>
      </c>
      <c r="B267" s="6" t="s">
        <v>177</v>
      </c>
      <c r="C267" s="30" t="s">
        <v>451</v>
      </c>
      <c r="D267" s="33">
        <v>11.207000000000001</v>
      </c>
      <c r="F267" s="28">
        <f>ROUND((F264)*D267,0)</f>
        <v>0</v>
      </c>
      <c r="G267" s="28"/>
      <c r="H267" s="28"/>
      <c r="I267" s="28"/>
      <c r="J267" s="29"/>
      <c r="K267" s="29"/>
      <c r="L267" s="28"/>
    </row>
    <row r="268" spans="1:12">
      <c r="A268" s="25">
        <v>101</v>
      </c>
      <c r="B268" s="6" t="s">
        <v>178</v>
      </c>
      <c r="C268" s="30" t="s">
        <v>451</v>
      </c>
      <c r="D268" s="33">
        <v>11.207000000000001</v>
      </c>
      <c r="F268" s="28">
        <f>ROUND((F265)*D268,0)</f>
        <v>0</v>
      </c>
      <c r="G268" s="28"/>
      <c r="H268" s="28"/>
      <c r="I268" s="28"/>
      <c r="J268" s="29"/>
      <c r="K268" s="29"/>
      <c r="L268" s="28"/>
    </row>
    <row r="269" spans="1:12">
      <c r="A269" s="25">
        <v>102</v>
      </c>
      <c r="B269" s="6" t="s">
        <v>179</v>
      </c>
      <c r="C269" s="30" t="s">
        <v>451</v>
      </c>
      <c r="D269" s="33">
        <v>11.207000000000001</v>
      </c>
      <c r="F269" s="28">
        <f>ROUND((F266)*D269,0)</f>
        <v>6859</v>
      </c>
      <c r="G269" s="28"/>
      <c r="H269" s="28"/>
      <c r="I269" s="28"/>
      <c r="J269" s="29"/>
      <c r="K269" s="29"/>
      <c r="L269" s="28"/>
    </row>
    <row r="270" spans="1:12">
      <c r="A270" s="25">
        <v>103</v>
      </c>
      <c r="B270" s="6" t="s">
        <v>180</v>
      </c>
      <c r="C270" s="30" t="s">
        <v>452</v>
      </c>
      <c r="D270" s="33">
        <v>0</v>
      </c>
      <c r="F270" s="28">
        <f>ROUND((F267+F268+F269),0)</f>
        <v>6859</v>
      </c>
      <c r="G270" s="28"/>
      <c r="H270" s="28"/>
      <c r="I270" s="28"/>
      <c r="J270" s="29"/>
      <c r="K270" s="29"/>
      <c r="L270" s="28"/>
    </row>
    <row r="271" spans="1:12">
      <c r="A271" s="25">
        <v>104</v>
      </c>
      <c r="B271" s="6" t="s">
        <v>181</v>
      </c>
      <c r="C271" s="30" t="s">
        <v>449</v>
      </c>
      <c r="D271" s="33">
        <v>0</v>
      </c>
      <c r="F271" s="28">
        <f>ROUND(SUMIF(Определители!I37:I74,"=9",'Базовые цены с учетом расхода'!B37:B74),0)</f>
        <v>0</v>
      </c>
      <c r="G271" s="28">
        <f>ROUND(SUMIF(Определители!I37:I74,"=9",'Базовые цены с учетом расхода'!C37:C74),0)</f>
        <v>0</v>
      </c>
      <c r="H271" s="28">
        <f>ROUND(SUMIF(Определители!I37:I74,"=9",'Базовые цены с учетом расхода'!D37:D74),0)</f>
        <v>0</v>
      </c>
      <c r="I271" s="28">
        <f>ROUND(SUMIF(Определители!I37:I74,"=9",'Базовые цены с учетом расхода'!E37:E74),0)</f>
        <v>0</v>
      </c>
      <c r="J271" s="29">
        <f>ROUND(SUMIF(Определители!I37:I74,"=9",'Базовые цены с учетом расхода'!I37:I74),3)</f>
        <v>0</v>
      </c>
      <c r="K271" s="29">
        <f>ROUND(SUMIF(Определители!I37:I74,"=9",'Базовые цены с учетом расхода'!K37:K74),3)</f>
        <v>0</v>
      </c>
      <c r="L271" s="28">
        <f>ROUND(SUMIF(Определители!I37:I74,"=9",'Базовые цены с учетом расхода'!F37:F74),0)</f>
        <v>0</v>
      </c>
    </row>
    <row r="272" spans="1:12">
      <c r="A272" s="25">
        <v>105</v>
      </c>
      <c r="B272" s="6" t="s">
        <v>119</v>
      </c>
      <c r="C272" s="30" t="s">
        <v>449</v>
      </c>
      <c r="D272" s="33">
        <v>0</v>
      </c>
      <c r="F272" s="28">
        <f>ROUND(SUMIF(Определители!I37:I74,"=9",'Базовые цены с учетом расхода'!N37:N74),0)</f>
        <v>0</v>
      </c>
      <c r="G272" s="28"/>
      <c r="H272" s="28"/>
      <c r="I272" s="28"/>
      <c r="J272" s="29"/>
      <c r="K272" s="29"/>
      <c r="L272" s="28"/>
    </row>
    <row r="273" spans="1:12">
      <c r="A273" s="25">
        <v>106</v>
      </c>
      <c r="B273" s="6" t="s">
        <v>120</v>
      </c>
      <c r="C273" s="30" t="s">
        <v>449</v>
      </c>
      <c r="D273" s="33">
        <v>0</v>
      </c>
      <c r="F273" s="28">
        <f>ROUND(SUMIF(Определители!I37:I74,"=9",'Базовые цены с учетом расхода'!O37:O74),0)</f>
        <v>0</v>
      </c>
      <c r="G273" s="28"/>
      <c r="H273" s="28"/>
      <c r="I273" s="28"/>
      <c r="J273" s="29"/>
      <c r="K273" s="29"/>
      <c r="L273" s="28"/>
    </row>
    <row r="274" spans="1:12">
      <c r="A274" s="25">
        <v>107</v>
      </c>
      <c r="B274" s="6" t="s">
        <v>182</v>
      </c>
      <c r="C274" s="30" t="s">
        <v>450</v>
      </c>
      <c r="D274" s="33">
        <v>0</v>
      </c>
      <c r="F274" s="28">
        <f>ROUND((F271+F272+F273),0)</f>
        <v>0</v>
      </c>
      <c r="G274" s="28"/>
      <c r="H274" s="28"/>
      <c r="I274" s="28"/>
      <c r="J274" s="29"/>
      <c r="K274" s="29"/>
      <c r="L274" s="28"/>
    </row>
    <row r="275" spans="1:12">
      <c r="A275" s="25">
        <v>108</v>
      </c>
      <c r="B275" s="6" t="s">
        <v>183</v>
      </c>
      <c r="C275" s="30" t="s">
        <v>451</v>
      </c>
      <c r="D275" s="33">
        <v>23.64</v>
      </c>
      <c r="F275" s="28">
        <f>ROUND((G271)*D275,0)</f>
        <v>0</v>
      </c>
      <c r="G275" s="28"/>
      <c r="H275" s="28"/>
      <c r="I275" s="28"/>
      <c r="J275" s="29"/>
      <c r="K275" s="29"/>
      <c r="L275" s="28"/>
    </row>
    <row r="276" spans="1:12">
      <c r="A276" s="25">
        <v>109</v>
      </c>
      <c r="B276" s="6" t="s">
        <v>184</v>
      </c>
      <c r="C276" s="30" t="s">
        <v>451</v>
      </c>
      <c r="D276" s="33">
        <v>23.64</v>
      </c>
      <c r="F276" s="28">
        <f>ROUND((F272)*D276,0)</f>
        <v>0</v>
      </c>
      <c r="G276" s="28"/>
      <c r="H276" s="28"/>
      <c r="I276" s="28"/>
      <c r="J276" s="29"/>
      <c r="K276" s="29"/>
      <c r="L276" s="28"/>
    </row>
    <row r="277" spans="1:12">
      <c r="A277" s="25">
        <v>110</v>
      </c>
      <c r="B277" s="6" t="s">
        <v>185</v>
      </c>
      <c r="C277" s="30" t="s">
        <v>451</v>
      </c>
      <c r="D277" s="33">
        <v>23.64</v>
      </c>
      <c r="F277" s="28">
        <f>ROUND((F273)*D277,0)</f>
        <v>0</v>
      </c>
      <c r="G277" s="28"/>
      <c r="H277" s="28"/>
      <c r="I277" s="28"/>
      <c r="J277" s="29"/>
      <c r="K277" s="29"/>
      <c r="L277" s="28"/>
    </row>
    <row r="278" spans="1:12">
      <c r="A278" s="25">
        <v>111</v>
      </c>
      <c r="B278" s="6" t="s">
        <v>186</v>
      </c>
      <c r="C278" s="30" t="s">
        <v>452</v>
      </c>
      <c r="D278" s="33">
        <v>0</v>
      </c>
      <c r="F278" s="28">
        <f>ROUND((F275+F276+F277),0)</f>
        <v>0</v>
      </c>
      <c r="G278" s="28"/>
      <c r="H278" s="28"/>
      <c r="I278" s="28"/>
      <c r="J278" s="29"/>
      <c r="K278" s="29"/>
      <c r="L278" s="28"/>
    </row>
    <row r="279" spans="1:12">
      <c r="A279" s="25">
        <v>112</v>
      </c>
      <c r="B279" s="6" t="s">
        <v>187</v>
      </c>
      <c r="C279" s="30" t="s">
        <v>449</v>
      </c>
      <c r="D279" s="33">
        <v>0</v>
      </c>
      <c r="F279" s="28">
        <f>ROUND(SUMIF(Определители!I37:I74,"=:",'Базовые цены с учетом расхода'!B37:B74),0)</f>
        <v>0</v>
      </c>
      <c r="G279" s="28">
        <f>ROUND(SUMIF(Определители!I37:I74,"=:",'Базовые цены с учетом расхода'!C37:C74),0)</f>
        <v>0</v>
      </c>
      <c r="H279" s="28">
        <f>ROUND(SUMIF(Определители!I37:I74,"=:",'Базовые цены с учетом расхода'!D37:D74),0)</f>
        <v>0</v>
      </c>
      <c r="I279" s="28">
        <f>ROUND(SUMIF(Определители!I37:I74,"=:",'Базовые цены с учетом расхода'!E37:E74),0)</f>
        <v>0</v>
      </c>
      <c r="J279" s="29">
        <f>ROUND(SUMIF(Определители!I37:I74,"=:",'Базовые цены с учетом расхода'!I37:I74),3)</f>
        <v>0</v>
      </c>
      <c r="K279" s="29">
        <f>ROUND(SUMIF(Определители!I37:I74,"=:",'Базовые цены с учетом расхода'!K37:K74),3)</f>
        <v>0</v>
      </c>
      <c r="L279" s="28">
        <f>ROUND(SUMIF(Определители!I37:I74,"=:",'Базовые цены с учетом расхода'!F37:F74),0)</f>
        <v>0</v>
      </c>
    </row>
    <row r="280" spans="1:12">
      <c r="A280" s="25">
        <v>113</v>
      </c>
      <c r="B280" s="6" t="s">
        <v>118</v>
      </c>
      <c r="C280" s="30" t="s">
        <v>449</v>
      </c>
      <c r="D280" s="33">
        <v>0</v>
      </c>
      <c r="F280" s="28">
        <f>ROUND(SUMIF(Определители!I37:I74,"=:",'Базовые цены с учетом расхода'!H37:H74),0)</f>
        <v>0</v>
      </c>
      <c r="G280" s="28"/>
      <c r="H280" s="28"/>
      <c r="I280" s="28"/>
      <c r="J280" s="29"/>
      <c r="K280" s="29"/>
      <c r="L280" s="28"/>
    </row>
    <row r="281" spans="1:12">
      <c r="A281" s="25">
        <v>114</v>
      </c>
      <c r="B281" s="6" t="s">
        <v>119</v>
      </c>
      <c r="C281" s="30" t="s">
        <v>449</v>
      </c>
      <c r="D281" s="33">
        <v>0</v>
      </c>
      <c r="F281" s="28">
        <f>ROUND(SUMIF(Определители!I37:I74,"=:",'Базовые цены с учетом расхода'!N37:N74),0)</f>
        <v>0</v>
      </c>
      <c r="G281" s="28"/>
      <c r="H281" s="28"/>
      <c r="I281" s="28"/>
      <c r="J281" s="29"/>
      <c r="K281" s="29"/>
      <c r="L281" s="28"/>
    </row>
    <row r="282" spans="1:12">
      <c r="A282" s="25">
        <v>115</v>
      </c>
      <c r="B282" s="6" t="s">
        <v>120</v>
      </c>
      <c r="C282" s="30" t="s">
        <v>449</v>
      </c>
      <c r="D282" s="33">
        <v>0</v>
      </c>
      <c r="F282" s="28">
        <f>ROUND(SUMIF(Определители!I37:I74,"=:",'Базовые цены с учетом расхода'!O37:O74),0)</f>
        <v>0</v>
      </c>
      <c r="G282" s="28"/>
      <c r="H282" s="28"/>
      <c r="I282" s="28"/>
      <c r="J282" s="29"/>
      <c r="K282" s="29"/>
      <c r="L282" s="28"/>
    </row>
    <row r="283" spans="1:12">
      <c r="A283" s="25">
        <v>116</v>
      </c>
      <c r="B283" s="6" t="s">
        <v>188</v>
      </c>
      <c r="C283" s="30" t="s">
        <v>450</v>
      </c>
      <c r="D283" s="33">
        <v>0</v>
      </c>
      <c r="F283" s="28">
        <f>ROUND((F279+F281+F282),0)</f>
        <v>0</v>
      </c>
      <c r="G283" s="28"/>
      <c r="H283" s="28"/>
      <c r="I283" s="28"/>
      <c r="J283" s="29"/>
      <c r="K283" s="29"/>
      <c r="L283" s="28"/>
    </row>
    <row r="284" spans="1:12">
      <c r="A284" s="25">
        <v>117</v>
      </c>
      <c r="B284" s="6" t="s">
        <v>189</v>
      </c>
      <c r="C284" s="30" t="s">
        <v>449</v>
      </c>
      <c r="D284" s="33">
        <v>0</v>
      </c>
      <c r="F284" s="28">
        <f>ROUND(SUMIF(Определители!I37:I74,"=8",'Базовые цены с учетом расхода'!B37:B74),0)</f>
        <v>0</v>
      </c>
      <c r="G284" s="28">
        <f>ROUND(SUMIF(Определители!I37:I74,"=8",'Базовые цены с учетом расхода'!C37:C74),0)</f>
        <v>0</v>
      </c>
      <c r="H284" s="28">
        <f>ROUND(SUMIF(Определители!I37:I74,"=8",'Базовые цены с учетом расхода'!D37:D74),0)</f>
        <v>0</v>
      </c>
      <c r="I284" s="28">
        <f>ROUND(SUMIF(Определители!I37:I74,"=8",'Базовые цены с учетом расхода'!E37:E74),0)</f>
        <v>0</v>
      </c>
      <c r="J284" s="29">
        <f>ROUND(SUMIF(Определители!I37:I74,"=8",'Базовые цены с учетом расхода'!I37:I74),3)</f>
        <v>0</v>
      </c>
      <c r="K284" s="29">
        <f>ROUND(SUMIF(Определители!I37:I74,"=8",'Базовые цены с учетом расхода'!K37:K74),3)</f>
        <v>0</v>
      </c>
      <c r="L284" s="28">
        <f>ROUND(SUMIF(Определители!I37:I74,"=8",'Базовые цены с учетом расхода'!F37:F74),0)</f>
        <v>0</v>
      </c>
    </row>
    <row r="285" spans="1:12">
      <c r="A285" s="25">
        <v>118</v>
      </c>
      <c r="B285" s="6" t="s">
        <v>118</v>
      </c>
      <c r="C285" s="30" t="s">
        <v>449</v>
      </c>
      <c r="D285" s="33">
        <v>0</v>
      </c>
      <c r="F285" s="28">
        <f>ROUND(SUMIF(Определители!I37:I74,"=8",'Базовые цены с учетом расхода'!H37:H74),0)</f>
        <v>0</v>
      </c>
      <c r="G285" s="28"/>
      <c r="H285" s="28"/>
      <c r="I285" s="28"/>
      <c r="J285" s="29"/>
      <c r="K285" s="29"/>
      <c r="L285" s="28"/>
    </row>
    <row r="286" spans="1:12">
      <c r="A286" s="25">
        <v>119</v>
      </c>
      <c r="B286" s="6" t="s">
        <v>190</v>
      </c>
      <c r="C286" s="30" t="s">
        <v>452</v>
      </c>
      <c r="D286" s="33">
        <v>0</v>
      </c>
      <c r="F286" s="28">
        <f>ROUND((H279+H284),0)</f>
        <v>0</v>
      </c>
      <c r="G286" s="28"/>
      <c r="H286" s="28"/>
      <c r="I286" s="28"/>
      <c r="J286" s="29"/>
      <c r="K286" s="29"/>
      <c r="L286" s="28"/>
    </row>
    <row r="287" spans="1:12">
      <c r="A287" s="25">
        <v>120</v>
      </c>
      <c r="B287" s="6" t="s">
        <v>191</v>
      </c>
      <c r="C287" s="30" t="s">
        <v>452</v>
      </c>
      <c r="D287" s="33">
        <v>0</v>
      </c>
      <c r="F287" s="28">
        <f>ROUND((I279+I284),0)</f>
        <v>0</v>
      </c>
      <c r="G287" s="28"/>
      <c r="H287" s="28"/>
      <c r="I287" s="28"/>
      <c r="J287" s="29"/>
      <c r="K287" s="29"/>
      <c r="L287" s="28"/>
    </row>
    <row r="288" spans="1:12">
      <c r="A288" s="25">
        <v>121</v>
      </c>
      <c r="B288" s="6" t="s">
        <v>192</v>
      </c>
      <c r="C288" s="30" t="s">
        <v>451</v>
      </c>
      <c r="D288" s="33">
        <v>1</v>
      </c>
      <c r="F288" s="28">
        <f>ROUND((G279+G284)*D288,0)</f>
        <v>0</v>
      </c>
      <c r="G288" s="28"/>
      <c r="H288" s="28"/>
      <c r="I288" s="28"/>
      <c r="J288" s="29"/>
      <c r="K288" s="29"/>
      <c r="L288" s="28"/>
    </row>
    <row r="289" spans="1:12">
      <c r="A289" s="25">
        <v>122</v>
      </c>
      <c r="B289" s="6" t="s">
        <v>193</v>
      </c>
      <c r="C289" s="30" t="s">
        <v>451</v>
      </c>
      <c r="D289" s="33">
        <v>1</v>
      </c>
      <c r="F289" s="28">
        <f>ROUND((F287)*D289,0)</f>
        <v>0</v>
      </c>
      <c r="G289" s="28"/>
      <c r="H289" s="28"/>
      <c r="I289" s="28"/>
      <c r="J289" s="29"/>
      <c r="K289" s="29"/>
      <c r="L289" s="28"/>
    </row>
    <row r="290" spans="1:12">
      <c r="A290" s="25">
        <v>123</v>
      </c>
      <c r="B290" s="6" t="s">
        <v>194</v>
      </c>
      <c r="C290" s="30" t="s">
        <v>451</v>
      </c>
      <c r="D290" s="33">
        <v>1</v>
      </c>
      <c r="F290" s="28">
        <f>ROUND((F286)*D290,0)</f>
        <v>0</v>
      </c>
      <c r="G290" s="28"/>
      <c r="H290" s="28"/>
      <c r="I290" s="28"/>
      <c r="J290" s="29"/>
      <c r="K290" s="29"/>
      <c r="L290" s="28"/>
    </row>
    <row r="291" spans="1:12">
      <c r="A291" s="25">
        <v>124</v>
      </c>
      <c r="B291" s="6" t="s">
        <v>195</v>
      </c>
      <c r="C291" s="30" t="s">
        <v>451</v>
      </c>
      <c r="D291" s="33">
        <v>1</v>
      </c>
      <c r="F291" s="28">
        <f>ROUND((L279+L284)*D291,0)</f>
        <v>0</v>
      </c>
      <c r="G291" s="28"/>
      <c r="H291" s="28"/>
      <c r="I291" s="28"/>
      <c r="J291" s="29"/>
      <c r="K291" s="29"/>
      <c r="L291" s="28"/>
    </row>
    <row r="292" spans="1:12">
      <c r="A292" s="25">
        <v>125</v>
      </c>
      <c r="B292" s="6" t="s">
        <v>196</v>
      </c>
      <c r="C292" s="30" t="s">
        <v>451</v>
      </c>
      <c r="D292" s="33">
        <v>1</v>
      </c>
      <c r="F292" s="28">
        <f>ROUND((F281)*D292,0)</f>
        <v>0</v>
      </c>
      <c r="G292" s="28"/>
      <c r="H292" s="28"/>
      <c r="I292" s="28"/>
      <c r="J292" s="29"/>
      <c r="K292" s="29"/>
      <c r="L292" s="28"/>
    </row>
    <row r="293" spans="1:12">
      <c r="A293" s="25">
        <v>126</v>
      </c>
      <c r="B293" s="6" t="s">
        <v>197</v>
      </c>
      <c r="C293" s="30" t="s">
        <v>451</v>
      </c>
      <c r="D293" s="33">
        <v>1</v>
      </c>
      <c r="F293" s="28">
        <f>ROUND((F282)*D293,0)</f>
        <v>0</v>
      </c>
      <c r="G293" s="28"/>
      <c r="H293" s="28"/>
      <c r="I293" s="28"/>
      <c r="J293" s="29"/>
      <c r="K293" s="29"/>
      <c r="L293" s="28"/>
    </row>
    <row r="294" spans="1:12">
      <c r="A294" s="25">
        <v>127</v>
      </c>
      <c r="B294" s="6" t="s">
        <v>198</v>
      </c>
      <c r="C294" s="30" t="s">
        <v>452</v>
      </c>
      <c r="D294" s="33">
        <v>0</v>
      </c>
      <c r="F294" s="28">
        <f>ROUND((F288+F290+F291+F292+F293),0)</f>
        <v>0</v>
      </c>
      <c r="G294" s="28"/>
      <c r="H294" s="28"/>
      <c r="I294" s="28"/>
      <c r="J294" s="29"/>
      <c r="K294" s="29"/>
      <c r="L294" s="28"/>
    </row>
    <row r="295" spans="1:12">
      <c r="A295" s="25">
        <v>128</v>
      </c>
      <c r="B295" s="6" t="s">
        <v>331</v>
      </c>
      <c r="C295" s="30" t="s">
        <v>450</v>
      </c>
      <c r="D295" s="33">
        <v>0</v>
      </c>
      <c r="F295" s="28" t="e">
        <f ca="1">ROUND((F178+F189+F205+F210+F218+F223+F228+F235+F251+F274+F283+F284),0)</f>
        <v>#NAME?</v>
      </c>
      <c r="G295" s="28">
        <f>ROUND((G178+G189+G205+G210+G218+G223+G228+G235+G251+G274+G283+G284),0)</f>
        <v>0</v>
      </c>
      <c r="H295" s="28">
        <f>ROUND((H178+H189+H205+H210+H218+H223+H228+H235+H251+H274+H283+H284),0)</f>
        <v>0</v>
      </c>
      <c r="I295" s="28">
        <f>ROUND((I178+I189+I205+I210+I218+I223+I228+I235+I251+I274+I283+I284),0)</f>
        <v>0</v>
      </c>
      <c r="J295" s="29">
        <f>ROUND((J178+J189+J205+J210+J218+J223+J228+J235+J251+J274+J283+J284),3)</f>
        <v>0</v>
      </c>
      <c r="K295" s="29">
        <f>ROUND((K178+K189+K205+K210+K218+K223+K228+K235+K251+K274+K283+K284),3)</f>
        <v>0</v>
      </c>
      <c r="L295" s="28">
        <f>ROUND((L178+L189+L205+L210+L218+L223+L228+L235+L251+L274+L283+L284),0)</f>
        <v>0</v>
      </c>
    </row>
    <row r="296" spans="1:12">
      <c r="A296" s="25">
        <v>129</v>
      </c>
      <c r="B296" s="6" t="s">
        <v>200</v>
      </c>
      <c r="C296" s="30" t="s">
        <v>450</v>
      </c>
      <c r="D296" s="33">
        <v>0</v>
      </c>
      <c r="F296" s="28">
        <f>ROUND((F185+F202+F207+F214+F220+F225+F232+F280+F285),0)</f>
        <v>0</v>
      </c>
      <c r="G296" s="28"/>
      <c r="H296" s="28"/>
      <c r="I296" s="28"/>
      <c r="J296" s="29"/>
      <c r="K296" s="29"/>
      <c r="L296" s="28"/>
    </row>
    <row r="297" spans="1:12">
      <c r="A297" s="25">
        <v>130</v>
      </c>
      <c r="B297" s="6" t="s">
        <v>201</v>
      </c>
      <c r="C297" s="30" t="s">
        <v>450</v>
      </c>
      <c r="D297" s="33">
        <v>0</v>
      </c>
      <c r="F297" s="28">
        <f>ROUND((F186+F203+F208+F215+F221+F226+F233+F249+F272+F281),0)</f>
        <v>3330</v>
      </c>
      <c r="G297" s="28"/>
      <c r="H297" s="28"/>
      <c r="I297" s="28"/>
      <c r="J297" s="29"/>
      <c r="K297" s="29"/>
      <c r="L297" s="28"/>
    </row>
    <row r="298" spans="1:12">
      <c r="A298" s="25">
        <v>131</v>
      </c>
      <c r="B298" s="6" t="s">
        <v>201</v>
      </c>
      <c r="C298" s="30" t="s">
        <v>452</v>
      </c>
      <c r="D298" s="33">
        <v>0</v>
      </c>
      <c r="F298" s="28">
        <f>ROUND((F297+F247),0)</f>
        <v>3359</v>
      </c>
      <c r="G298" s="28"/>
      <c r="H298" s="28"/>
      <c r="I298" s="28"/>
      <c r="J298" s="29"/>
      <c r="K298" s="29"/>
      <c r="L298" s="28"/>
    </row>
    <row r="299" spans="1:12">
      <c r="A299" s="25">
        <v>132</v>
      </c>
      <c r="B299" s="6" t="s">
        <v>202</v>
      </c>
      <c r="C299" s="30" t="s">
        <v>450</v>
      </c>
      <c r="D299" s="33">
        <v>0</v>
      </c>
      <c r="F299" s="28">
        <f>ROUND((F187+F204+F209+F216+F222+F227+F234+F250+F273+F282),0)</f>
        <v>1880</v>
      </c>
      <c r="G299" s="28"/>
      <c r="H299" s="28"/>
      <c r="I299" s="28"/>
      <c r="J299" s="29"/>
      <c r="K299" s="29"/>
      <c r="L299" s="28"/>
    </row>
    <row r="300" spans="1:12">
      <c r="A300" s="25">
        <v>133</v>
      </c>
      <c r="B300" s="6" t="s">
        <v>202</v>
      </c>
      <c r="C300" s="30" t="s">
        <v>452</v>
      </c>
      <c r="D300" s="33">
        <v>0</v>
      </c>
      <c r="F300" s="28">
        <f>ROUND((F299+F248),0)</f>
        <v>1898</v>
      </c>
      <c r="G300" s="28"/>
      <c r="H300" s="28"/>
      <c r="I300" s="28"/>
      <c r="J300" s="29"/>
      <c r="K300" s="29"/>
      <c r="L300" s="28"/>
    </row>
    <row r="301" spans="1:12">
      <c r="A301" s="25">
        <v>134</v>
      </c>
      <c r="B301" s="6" t="s">
        <v>203</v>
      </c>
      <c r="C301" s="30" t="s">
        <v>457</v>
      </c>
      <c r="D301" s="33">
        <v>0</v>
      </c>
      <c r="F301" s="28">
        <f>ROUND(SUM('Базовые цены с учетом расхода'!X37:X74),0)</f>
        <v>0</v>
      </c>
      <c r="G301" s="28"/>
      <c r="H301" s="28"/>
      <c r="I301" s="28"/>
      <c r="J301" s="29"/>
      <c r="K301" s="29"/>
      <c r="L301" s="28">
        <f>ROUND(SUM('Базовые цены с учетом расхода'!X37:X74),0)</f>
        <v>0</v>
      </c>
    </row>
    <row r="302" spans="1:12">
      <c r="A302" s="25">
        <v>135</v>
      </c>
      <c r="B302" s="6" t="s">
        <v>204</v>
      </c>
      <c r="C302" s="30" t="s">
        <v>457</v>
      </c>
      <c r="D302" s="33">
        <v>0</v>
      </c>
      <c r="F302" s="28">
        <f>ROUND(SUM('Базовые цены с учетом расхода'!AE37:AE74),0)</f>
        <v>0</v>
      </c>
      <c r="G302" s="28"/>
      <c r="H302" s="28"/>
      <c r="I302" s="28"/>
      <c r="J302" s="29"/>
      <c r="K302" s="29"/>
      <c r="L302" s="28"/>
    </row>
    <row r="303" spans="1:12">
      <c r="A303" s="25">
        <v>136</v>
      </c>
      <c r="B303" s="6" t="s">
        <v>205</v>
      </c>
      <c r="C303" s="30" t="s">
        <v>457</v>
      </c>
      <c r="D303" s="33">
        <v>0</v>
      </c>
      <c r="F303" s="28">
        <f>ROUND(SUM('Базовые цены с учетом расхода'!C37:C74),0)</f>
        <v>2401</v>
      </c>
      <c r="G303" s="28"/>
      <c r="H303" s="28"/>
      <c r="I303" s="28"/>
      <c r="J303" s="29"/>
      <c r="K303" s="29"/>
      <c r="L303" s="28"/>
    </row>
    <row r="304" spans="1:12">
      <c r="A304" s="25">
        <v>137</v>
      </c>
      <c r="B304" s="6" t="s">
        <v>206</v>
      </c>
      <c r="C304" s="30" t="s">
        <v>457</v>
      </c>
      <c r="D304" s="33">
        <v>0</v>
      </c>
      <c r="F304" s="28">
        <f>ROUND(SUM('Базовые цены с учетом расхода'!E37:E74),0)</f>
        <v>194</v>
      </c>
      <c r="G304" s="28"/>
      <c r="H304" s="28"/>
      <c r="I304" s="28"/>
      <c r="J304" s="29"/>
      <c r="K304" s="29"/>
      <c r="L304" s="28"/>
    </row>
    <row r="305" spans="1:12">
      <c r="A305" s="25">
        <v>138</v>
      </c>
      <c r="B305" s="6" t="s">
        <v>207</v>
      </c>
      <c r="C305" s="30" t="s">
        <v>457</v>
      </c>
      <c r="D305" s="33">
        <v>0</v>
      </c>
      <c r="F305" s="28">
        <f>ROUND(SUM('Базовые цены с учетом расхода'!D37:D74),0)</f>
        <v>2769</v>
      </c>
      <c r="G305" s="28"/>
      <c r="H305" s="28"/>
      <c r="I305" s="28"/>
      <c r="J305" s="29"/>
      <c r="K305" s="29"/>
      <c r="L305" s="28"/>
    </row>
    <row r="306" spans="1:12">
      <c r="A306" s="25">
        <v>139</v>
      </c>
      <c r="B306" s="6" t="s">
        <v>208</v>
      </c>
      <c r="C306" s="30" t="s">
        <v>457</v>
      </c>
      <c r="D306" s="33">
        <v>0</v>
      </c>
      <c r="F306" s="28">
        <f>ROUND(SUM('Базовые цены с учетом расхода'!F37:F74),0)</f>
        <v>21829</v>
      </c>
      <c r="G306" s="28"/>
      <c r="H306" s="28"/>
      <c r="I306" s="28"/>
      <c r="J306" s="29"/>
      <c r="K306" s="29"/>
      <c r="L306" s="28">
        <f>ROUND(SUM('Базовые цены с учетом расхода'!F37:F74),0)</f>
        <v>21829</v>
      </c>
    </row>
    <row r="307" spans="1:12">
      <c r="A307" s="25">
        <v>140</v>
      </c>
      <c r="B307" s="6" t="s">
        <v>209</v>
      </c>
      <c r="C307" s="30" t="s">
        <v>457</v>
      </c>
      <c r="D307" s="33">
        <v>0</v>
      </c>
      <c r="F307" s="28"/>
      <c r="G307" s="28"/>
      <c r="H307" s="28"/>
      <c r="I307" s="28"/>
      <c r="J307" s="29">
        <f>ROUND(SUM('Базовые цены с учетом расхода'!I37:I74),3)</f>
        <v>236.91900000000001</v>
      </c>
      <c r="K307" s="29"/>
      <c r="L307" s="28"/>
    </row>
    <row r="308" spans="1:12">
      <c r="A308" s="25">
        <v>141</v>
      </c>
      <c r="B308" s="6" t="s">
        <v>210</v>
      </c>
      <c r="C308" s="30" t="s">
        <v>457</v>
      </c>
      <c r="D308" s="33">
        <v>0</v>
      </c>
      <c r="F308" s="28"/>
      <c r="G308" s="28"/>
      <c r="H308" s="28"/>
      <c r="I308" s="28"/>
      <c r="J308" s="29">
        <f>ROUND(SUM('Базовые цены с учетом расхода'!K37:K74),3)</f>
        <v>13.817</v>
      </c>
      <c r="K308" s="29"/>
      <c r="L308" s="28"/>
    </row>
    <row r="309" spans="1:12">
      <c r="A309" s="25">
        <v>142</v>
      </c>
      <c r="B309" s="6" t="s">
        <v>211</v>
      </c>
      <c r="C309" s="30" t="s">
        <v>452</v>
      </c>
      <c r="D309" s="33">
        <v>0</v>
      </c>
      <c r="F309" s="28"/>
      <c r="G309" s="28"/>
      <c r="H309" s="28"/>
      <c r="I309" s="28"/>
      <c r="J309" s="29">
        <f>ROUND((J307+J308),3)</f>
        <v>250.73599999999999</v>
      </c>
      <c r="K309" s="29"/>
      <c r="L309" s="28"/>
    </row>
    <row r="310" spans="1:12">
      <c r="A310" s="25">
        <v>143</v>
      </c>
      <c r="B310" s="6" t="s">
        <v>212</v>
      </c>
      <c r="C310" s="30" t="s">
        <v>452</v>
      </c>
      <c r="D310" s="33">
        <v>0</v>
      </c>
      <c r="F310" s="28">
        <f>ROUND((F192+F238+F255+F288+F275),0)</f>
        <v>56760</v>
      </c>
      <c r="G310" s="28"/>
      <c r="H310" s="28"/>
      <c r="I310" s="28"/>
      <c r="J310" s="29"/>
      <c r="K310" s="29"/>
      <c r="L310" s="28"/>
    </row>
    <row r="311" spans="1:12">
      <c r="A311" s="25">
        <v>144</v>
      </c>
      <c r="B311" s="6" t="s">
        <v>213</v>
      </c>
      <c r="C311" s="30" t="s">
        <v>452</v>
      </c>
      <c r="D311" s="33">
        <v>0</v>
      </c>
      <c r="F311" s="28">
        <f>ROUND((F193+F239+F256+F289),0)</f>
        <v>4586</v>
      </c>
      <c r="G311" s="28"/>
      <c r="H311" s="28"/>
      <c r="I311" s="28"/>
      <c r="J311" s="29"/>
      <c r="K311" s="29"/>
      <c r="L311" s="28"/>
    </row>
    <row r="312" spans="1:12">
      <c r="A312" s="25">
        <v>145</v>
      </c>
      <c r="B312" s="6" t="s">
        <v>214</v>
      </c>
      <c r="C312" s="30" t="s">
        <v>452</v>
      </c>
      <c r="D312" s="33">
        <v>0</v>
      </c>
      <c r="F312" s="28">
        <f>ROUND((F194+F240+F257+F290),0)</f>
        <v>14501</v>
      </c>
      <c r="G312" s="28"/>
      <c r="H312" s="28"/>
      <c r="I312" s="28"/>
      <c r="J312" s="29"/>
      <c r="K312" s="29"/>
      <c r="L312" s="28"/>
    </row>
    <row r="313" spans="1:12">
      <c r="A313" s="25">
        <v>146</v>
      </c>
      <c r="B313" s="6" t="s">
        <v>215</v>
      </c>
      <c r="C313" s="30" t="s">
        <v>452</v>
      </c>
      <c r="D313" s="33">
        <v>0</v>
      </c>
      <c r="F313" s="28">
        <f>ROUND((F195+F241+F258+F291),0)</f>
        <v>147957</v>
      </c>
      <c r="G313" s="28"/>
      <c r="H313" s="28"/>
      <c r="I313" s="28"/>
      <c r="J313" s="29"/>
      <c r="K313" s="29"/>
      <c r="L313" s="28"/>
    </row>
    <row r="314" spans="1:12">
      <c r="A314" s="25">
        <v>147</v>
      </c>
      <c r="B314" s="6" t="s">
        <v>112</v>
      </c>
      <c r="C314" s="30" t="s">
        <v>452</v>
      </c>
      <c r="D314" s="33">
        <v>0</v>
      </c>
      <c r="F314" s="28" t="e">
        <f ca="1">ROUND((F179),0)</f>
        <v>#NAME?</v>
      </c>
      <c r="G314" s="28"/>
      <c r="H314" s="28"/>
      <c r="I314" s="28"/>
      <c r="J314" s="29"/>
      <c r="K314" s="29"/>
      <c r="L314" s="28"/>
    </row>
    <row r="315" spans="1:12">
      <c r="A315" s="25">
        <v>148</v>
      </c>
      <c r="B315" s="6" t="s">
        <v>216</v>
      </c>
      <c r="C315" s="30" t="s">
        <v>452</v>
      </c>
      <c r="D315" s="33">
        <v>0</v>
      </c>
      <c r="F315" s="28">
        <f>ROUND((F270),0)</f>
        <v>6859</v>
      </c>
      <c r="G315" s="28"/>
      <c r="H315" s="28"/>
      <c r="I315" s="28"/>
      <c r="J315" s="29"/>
      <c r="K315" s="29"/>
      <c r="L315" s="28"/>
    </row>
    <row r="316" spans="1:12">
      <c r="A316" s="25">
        <v>149</v>
      </c>
      <c r="B316" s="6" t="s">
        <v>217</v>
      </c>
      <c r="C316" s="30" t="s">
        <v>452</v>
      </c>
      <c r="D316" s="33">
        <v>0</v>
      </c>
      <c r="F316" s="28" t="e">
        <f ca="1">ROUND((F310+F312+F313+F314+F315),0)</f>
        <v>#NAME?</v>
      </c>
      <c r="G316" s="28"/>
      <c r="H316" s="28"/>
      <c r="I316" s="28"/>
      <c r="J316" s="29"/>
      <c r="K316" s="29"/>
      <c r="L316" s="28"/>
    </row>
    <row r="317" spans="1:12">
      <c r="A317" s="25">
        <v>150</v>
      </c>
      <c r="B317" s="6" t="s">
        <v>218</v>
      </c>
      <c r="C317" s="30" t="s">
        <v>452</v>
      </c>
      <c r="D317" s="33">
        <v>0</v>
      </c>
      <c r="F317" s="28">
        <f>ROUND((F259),0)</f>
        <v>686</v>
      </c>
      <c r="G317" s="28"/>
      <c r="H317" s="28"/>
      <c r="I317" s="28"/>
      <c r="J317" s="29"/>
      <c r="K317" s="29"/>
      <c r="L317" s="28"/>
    </row>
    <row r="318" spans="1:12">
      <c r="A318" s="25">
        <v>151</v>
      </c>
      <c r="B318" s="6" t="s">
        <v>219</v>
      </c>
      <c r="C318" s="30" t="s">
        <v>452</v>
      </c>
      <c r="D318" s="33">
        <v>0</v>
      </c>
      <c r="F318" s="28">
        <f>ROUND((F260),0)</f>
        <v>426</v>
      </c>
      <c r="G318" s="28"/>
      <c r="H318" s="28"/>
      <c r="I318" s="28"/>
      <c r="J318" s="29"/>
      <c r="K318" s="29"/>
      <c r="L318" s="28"/>
    </row>
    <row r="319" spans="1:12">
      <c r="A319" s="25">
        <v>152</v>
      </c>
      <c r="B319" s="6" t="s">
        <v>220</v>
      </c>
      <c r="C319" s="30" t="s">
        <v>452</v>
      </c>
      <c r="D319" s="33">
        <v>0</v>
      </c>
      <c r="F319" s="28">
        <f>ROUND((F196+F242+F261+F276+F292+F259),0)</f>
        <v>79407</v>
      </c>
      <c r="G319" s="28"/>
      <c r="H319" s="28"/>
      <c r="I319" s="28"/>
      <c r="J319" s="29"/>
      <c r="K319" s="29"/>
      <c r="L319" s="28"/>
    </row>
    <row r="320" spans="1:12">
      <c r="A320" s="25">
        <v>153</v>
      </c>
      <c r="B320" s="6" t="s">
        <v>221</v>
      </c>
      <c r="C320" s="30" t="s">
        <v>452</v>
      </c>
      <c r="D320" s="33">
        <v>0</v>
      </c>
      <c r="F320" s="28">
        <f>ROUND((F197+F243+F262+F293+F277+F260),0)</f>
        <v>44869</v>
      </c>
      <c r="G320" s="28"/>
      <c r="H320" s="28"/>
      <c r="I320" s="28"/>
      <c r="J320" s="29"/>
      <c r="K320" s="29"/>
      <c r="L320" s="28"/>
    </row>
    <row r="321" spans="1:14">
      <c r="A321" s="25">
        <v>154</v>
      </c>
      <c r="B321" s="6" t="s">
        <v>222</v>
      </c>
      <c r="C321" s="30" t="s">
        <v>452</v>
      </c>
      <c r="D321" s="33">
        <v>0</v>
      </c>
      <c r="F321" s="28" t="e">
        <f ca="1">ROUND((F316+F319+F320),0)</f>
        <v>#NAME?</v>
      </c>
      <c r="G321" s="28"/>
      <c r="H321" s="28"/>
      <c r="I321" s="28"/>
      <c r="J321" s="29"/>
      <c r="K321" s="29"/>
      <c r="L321" s="28"/>
    </row>
    <row r="323" spans="1:14">
      <c r="B323" s="81" t="s">
        <v>291</v>
      </c>
      <c r="C323" s="81"/>
      <c r="D323" s="81"/>
      <c r="E323" s="81"/>
      <c r="F323" s="81"/>
      <c r="G323" s="81"/>
      <c r="H323" s="81"/>
      <c r="I323" s="81"/>
      <c r="J323" s="81"/>
      <c r="K323" s="81"/>
      <c r="N323" s="33"/>
    </row>
    <row r="324" spans="1:14">
      <c r="B324" s="81"/>
      <c r="C324" s="81"/>
      <c r="D324" s="81"/>
      <c r="E324" s="81"/>
      <c r="F324" s="81"/>
      <c r="G324" s="81"/>
      <c r="H324" s="81"/>
      <c r="I324" s="81"/>
      <c r="J324" s="81"/>
      <c r="K324" s="81"/>
    </row>
    <row r="325" spans="1:14" s="26" customFormat="1">
      <c r="A325" s="4"/>
      <c r="B325" s="26" t="s">
        <v>436</v>
      </c>
      <c r="C325" s="26" t="s">
        <v>437</v>
      </c>
      <c r="D325" s="34" t="s">
        <v>438</v>
      </c>
      <c r="E325" s="26" t="s">
        <v>439</v>
      </c>
      <c r="F325" s="26" t="s">
        <v>440</v>
      </c>
      <c r="G325" s="26" t="s">
        <v>441</v>
      </c>
      <c r="H325" s="26" t="s">
        <v>442</v>
      </c>
      <c r="I325" s="26" t="s">
        <v>443</v>
      </c>
      <c r="J325" s="26" t="s">
        <v>444</v>
      </c>
      <c r="K325" s="26" t="s">
        <v>445</v>
      </c>
      <c r="L325" s="26" t="s">
        <v>446</v>
      </c>
      <c r="M325" s="26" t="s">
        <v>447</v>
      </c>
    </row>
    <row r="326" spans="1:14">
      <c r="A326" s="25">
        <v>1</v>
      </c>
      <c r="B326" s="6" t="s">
        <v>326</v>
      </c>
      <c r="C326" s="30" t="s">
        <v>448</v>
      </c>
      <c r="D326" s="33">
        <v>0</v>
      </c>
      <c r="E326" s="33"/>
      <c r="F326" s="28">
        <f>ROUND(SUM('Базовые цены с учетом расхода'!B78:B97),0)</f>
        <v>29132</v>
      </c>
      <c r="G326" s="28">
        <f>ROUND(SUM('Базовые цены с учетом расхода'!C78:C97),0)</f>
        <v>3816</v>
      </c>
      <c r="H326" s="28">
        <f>ROUND(SUM('Базовые цены с учетом расхода'!D78:D97),0)</f>
        <v>2791</v>
      </c>
      <c r="I326" s="28">
        <f>ROUND(SUM('Базовые цены с учетом расхода'!E78:E97),0)</f>
        <v>329</v>
      </c>
      <c r="J326" s="29">
        <f>ROUND(SUM('Базовые цены с учетом расхода'!I78:I97),3)</f>
        <v>371.33699999999999</v>
      </c>
      <c r="K326" s="29">
        <f>ROUND(SUM('Базовые цены с учетом расхода'!K78:K97),3)</f>
        <v>26.422000000000001</v>
      </c>
      <c r="L326" s="28">
        <f>ROUND(SUM('Базовые цены с учетом расхода'!F78:F97),0)</f>
        <v>22509</v>
      </c>
      <c r="N326" s="33"/>
    </row>
    <row r="327" spans="1:14">
      <c r="A327" s="25">
        <v>2</v>
      </c>
      <c r="B327" s="6" t="s">
        <v>102</v>
      </c>
      <c r="C327" s="30" t="s">
        <v>449</v>
      </c>
      <c r="D327" s="33">
        <v>0</v>
      </c>
      <c r="F327" s="28">
        <f>ROUND(SUMIF(Определители!I78:I97,"= ",'Базовые цены с учетом расхода'!B78:B97),0)</f>
        <v>0</v>
      </c>
      <c r="G327" s="28">
        <f>ROUND(SUMIF(Определители!I78:I97,"= ",'Базовые цены с учетом расхода'!C78:C97),0)</f>
        <v>0</v>
      </c>
      <c r="H327" s="28">
        <f>ROUND(SUMIF(Определители!I78:I97,"= ",'Базовые цены с учетом расхода'!D78:D97),0)</f>
        <v>0</v>
      </c>
      <c r="I327" s="28">
        <f>ROUND(SUMIF(Определители!I78:I97,"= ",'Базовые цены с учетом расхода'!E78:E97),0)</f>
        <v>0</v>
      </c>
      <c r="J327" s="29">
        <f>ROUND(SUMIF(Определители!I78:I97,"= ",'Базовые цены с учетом расхода'!I78:I97),3)</f>
        <v>0</v>
      </c>
      <c r="K327" s="29">
        <f>ROUND(SUMIF(Определители!I78:I97,"= ",'Базовые цены с учетом расхода'!K78:K97),3)</f>
        <v>0</v>
      </c>
      <c r="L327" s="28">
        <f>ROUND(SUMIF(Определители!I78:I97,"= ",'Базовые цены с учетом расхода'!F78:F97),0)</f>
        <v>0</v>
      </c>
    </row>
    <row r="328" spans="1:14">
      <c r="A328" s="25">
        <v>3</v>
      </c>
      <c r="B328" s="6" t="s">
        <v>103</v>
      </c>
      <c r="C328" s="30" t="s">
        <v>449</v>
      </c>
      <c r="D328" s="33">
        <v>0</v>
      </c>
      <c r="F328" s="28" t="e">
        <f ca="1">ROUND(СУММПРОИЗВЕСЛИ(0.01,Определители!I78:I97," ",'Базовые цены с учетом расхода'!B78:B97,Начисления!X78:X97,0),0)</f>
        <v>#NAME?</v>
      </c>
      <c r="G328" s="28"/>
      <c r="H328" s="28"/>
      <c r="I328" s="28"/>
      <c r="J328" s="29"/>
      <c r="K328" s="29"/>
      <c r="L328" s="28"/>
    </row>
    <row r="329" spans="1:14">
      <c r="A329" s="25">
        <v>4</v>
      </c>
      <c r="B329" s="6" t="s">
        <v>104</v>
      </c>
      <c r="C329" s="30" t="s">
        <v>449</v>
      </c>
      <c r="D329" s="33">
        <v>0</v>
      </c>
      <c r="F329" s="28" t="e">
        <f ca="1">ROUND(СУММПРОИЗВЕСЛИ(0.01,Определители!I78:I97," ",'Базовые цены с учетом расхода'!B78:B97,Начисления!Y78:Y97,0),0)</f>
        <v>#NAME?</v>
      </c>
      <c r="G329" s="28"/>
      <c r="H329" s="28"/>
      <c r="I329" s="28"/>
      <c r="J329" s="29"/>
      <c r="K329" s="29"/>
      <c r="L329" s="28"/>
    </row>
    <row r="330" spans="1:14">
      <c r="A330" s="25">
        <v>5</v>
      </c>
      <c r="B330" s="6" t="s">
        <v>105</v>
      </c>
      <c r="C330" s="30" t="s">
        <v>449</v>
      </c>
      <c r="D330" s="33">
        <v>0</v>
      </c>
      <c r="F330" s="28" t="e">
        <f ca="1">ROUND(ТРАНСПРАСХОД(Определители!B78:B97,Определители!H78:H97,Определители!I78:I97,'Базовые цены с учетом расхода'!B78:B97,Начисления!Z78:Z97,Начисления!AA78:AA97),0)</f>
        <v>#NAME?</v>
      </c>
      <c r="G330" s="28"/>
      <c r="H330" s="28"/>
      <c r="I330" s="28"/>
      <c r="J330" s="29"/>
      <c r="K330" s="29"/>
      <c r="L330" s="28"/>
    </row>
    <row r="331" spans="1:14">
      <c r="A331" s="25">
        <v>6</v>
      </c>
      <c r="B331" s="6" t="s">
        <v>106</v>
      </c>
      <c r="C331" s="30" t="s">
        <v>449</v>
      </c>
      <c r="D331" s="33">
        <v>0</v>
      </c>
      <c r="F331" s="28" t="e">
        <f ca="1">ROUND(СУММПРОИЗВЕСЛИ(0.01,Определители!I78:I97," ",'Базовые цены с учетом расхода'!B78:B97,Начисления!AC78:AC97,0),0)</f>
        <v>#NAME?</v>
      </c>
      <c r="G331" s="28"/>
      <c r="H331" s="28"/>
      <c r="I331" s="28"/>
      <c r="J331" s="29"/>
      <c r="K331" s="29"/>
      <c r="L331" s="28"/>
    </row>
    <row r="332" spans="1:14">
      <c r="A332" s="25">
        <v>7</v>
      </c>
      <c r="B332" s="6" t="s">
        <v>107</v>
      </c>
      <c r="C332" s="30" t="s">
        <v>449</v>
      </c>
      <c r="D332" s="33">
        <v>0</v>
      </c>
      <c r="F332" s="28" t="e">
        <f ca="1">ROUND(СУММПРОИЗВЕСЛИ(0.01,Определители!I78:I97," ",'Базовые цены с учетом расхода'!B78:B97,Начисления!AF78:AF97,0),0)</f>
        <v>#NAME?</v>
      </c>
      <c r="G332" s="28"/>
      <c r="H332" s="28"/>
      <c r="I332" s="28"/>
      <c r="J332" s="29"/>
      <c r="K332" s="29"/>
      <c r="L332" s="28"/>
    </row>
    <row r="333" spans="1:14">
      <c r="A333" s="25">
        <v>8</v>
      </c>
      <c r="B333" s="6" t="s">
        <v>108</v>
      </c>
      <c r="C333" s="30" t="s">
        <v>449</v>
      </c>
      <c r="D333" s="33">
        <v>0</v>
      </c>
      <c r="F333" s="28" t="e">
        <f ca="1">ROUND(ЗАГОТСКЛАДРАСХОД(Определители!B78:B97,Определители!H78:H97,Определители!I78:I97,'Базовые цены с учетом расхода'!B78:B97,Начисления!X78:X97,Начисления!Y78:Y97,Начисления!Z78:Z97,Начисления!AA78:AA97,Начисления!AB78:AB97,Начисления!AC78:AC97,Начисления!AF78:AF97),0)</f>
        <v>#NAME?</v>
      </c>
      <c r="G333" s="28"/>
      <c r="H333" s="28"/>
      <c r="I333" s="28"/>
      <c r="J333" s="29"/>
      <c r="K333" s="29"/>
      <c r="L333" s="28"/>
    </row>
    <row r="334" spans="1:14">
      <c r="A334" s="25">
        <v>9</v>
      </c>
      <c r="B334" s="6" t="s">
        <v>109</v>
      </c>
      <c r="C334" s="30" t="s">
        <v>449</v>
      </c>
      <c r="D334" s="33">
        <v>0</v>
      </c>
      <c r="F334" s="28" t="e">
        <f ca="1">ROUND(СУММПРОИЗВЕСЛИ(1,Определители!I78:I97," ",'Базовые цены с учетом расхода'!M78:M97,Начисления!I78:I97,0),0)</f>
        <v>#NAME?</v>
      </c>
      <c r="G334" s="28"/>
      <c r="H334" s="28"/>
      <c r="I334" s="28"/>
      <c r="J334" s="29"/>
      <c r="K334" s="29"/>
      <c r="L334" s="28"/>
    </row>
    <row r="335" spans="1:14">
      <c r="A335" s="25">
        <v>10</v>
      </c>
      <c r="B335" s="6" t="s">
        <v>110</v>
      </c>
      <c r="C335" s="30" t="s">
        <v>450</v>
      </c>
      <c r="D335" s="33">
        <v>0</v>
      </c>
      <c r="F335" s="28" t="e">
        <f ca="1">ROUND((F334+F346+F375),0)</f>
        <v>#NAME?</v>
      </c>
      <c r="G335" s="28"/>
      <c r="H335" s="28"/>
      <c r="I335" s="28"/>
      <c r="J335" s="29"/>
      <c r="K335" s="29"/>
      <c r="L335" s="28"/>
    </row>
    <row r="336" spans="1:14">
      <c r="A336" s="25">
        <v>11</v>
      </c>
      <c r="B336" s="6" t="s">
        <v>111</v>
      </c>
      <c r="C336" s="30" t="s">
        <v>450</v>
      </c>
      <c r="D336" s="33">
        <v>0</v>
      </c>
      <c r="F336" s="28" t="e">
        <f ca="1">ROUND((F327+F328+F329+F330+F331+F332+F333+F335),0)</f>
        <v>#NAME?</v>
      </c>
      <c r="G336" s="28"/>
      <c r="H336" s="28"/>
      <c r="I336" s="28"/>
      <c r="J336" s="29"/>
      <c r="K336" s="29"/>
      <c r="L336" s="28"/>
    </row>
    <row r="337" spans="1:12">
      <c r="A337" s="25">
        <v>12</v>
      </c>
      <c r="B337" s="6" t="s">
        <v>112</v>
      </c>
      <c r="C337" s="30" t="s">
        <v>451</v>
      </c>
      <c r="D337" s="33">
        <v>1</v>
      </c>
      <c r="F337" s="28" t="e">
        <f ca="1">ROUND((F336)*D337,0)</f>
        <v>#NAME?</v>
      </c>
      <c r="G337" s="28"/>
      <c r="H337" s="28"/>
      <c r="I337" s="28"/>
      <c r="J337" s="29"/>
      <c r="K337" s="29"/>
      <c r="L337" s="28"/>
    </row>
    <row r="338" spans="1:12">
      <c r="A338" s="25">
        <v>13</v>
      </c>
      <c r="B338" s="6" t="s">
        <v>113</v>
      </c>
      <c r="C338" s="30" t="s">
        <v>449</v>
      </c>
      <c r="D338" s="33">
        <v>0</v>
      </c>
      <c r="F338" s="28">
        <f>ROUND(SUMIF(Определители!I78:I97,"=1",'Базовые цены с учетом расхода'!B78:B97),0)</f>
        <v>0</v>
      </c>
      <c r="G338" s="28">
        <f>ROUND(SUMIF(Определители!I78:I97,"=1",'Базовые цены с учетом расхода'!C78:C97),0)</f>
        <v>0</v>
      </c>
      <c r="H338" s="28">
        <f>ROUND(SUMIF(Определители!I78:I97,"=1",'Базовые цены с учетом расхода'!D78:D97),0)</f>
        <v>0</v>
      </c>
      <c r="I338" s="28">
        <f>ROUND(SUMIF(Определители!I78:I97,"=1",'Базовые цены с учетом расхода'!E78:E97),0)</f>
        <v>0</v>
      </c>
      <c r="J338" s="29">
        <f>ROUND(SUMIF(Определители!I78:I97,"=1",'Базовые цены с учетом расхода'!I78:I97),3)</f>
        <v>0</v>
      </c>
      <c r="K338" s="29">
        <f>ROUND(SUMIF(Определители!I78:I97,"=1",'Базовые цены с учетом расхода'!K78:K97),3)</f>
        <v>0</v>
      </c>
      <c r="L338" s="28">
        <f>ROUND(SUMIF(Определители!I78:I97,"=1",'Базовые цены с учетом расхода'!F78:F97),0)</f>
        <v>0</v>
      </c>
    </row>
    <row r="339" spans="1:12">
      <c r="A339" s="25">
        <v>14</v>
      </c>
      <c r="B339" s="6" t="s">
        <v>114</v>
      </c>
      <c r="C339" s="30" t="s">
        <v>449</v>
      </c>
      <c r="D339" s="33">
        <v>0</v>
      </c>
      <c r="F339" s="28"/>
      <c r="G339" s="28"/>
      <c r="H339" s="28"/>
      <c r="I339" s="28"/>
      <c r="J339" s="29"/>
      <c r="K339" s="29"/>
      <c r="L339" s="28"/>
    </row>
    <row r="340" spans="1:12">
      <c r="A340" s="25">
        <v>15</v>
      </c>
      <c r="B340" s="6" t="s">
        <v>115</v>
      </c>
      <c r="C340" s="30" t="s">
        <v>449</v>
      </c>
      <c r="D340" s="33">
        <v>0</v>
      </c>
      <c r="F340" s="28"/>
      <c r="G340" s="28">
        <f>ROUND(SUMIF(Определители!I78:I97,"=1",'Базовые цены с учетом расхода'!T78:T97),0)</f>
        <v>0</v>
      </c>
      <c r="H340" s="28"/>
      <c r="I340" s="28"/>
      <c r="J340" s="29"/>
      <c r="K340" s="29"/>
      <c r="L340" s="28"/>
    </row>
    <row r="341" spans="1:12">
      <c r="A341" s="25">
        <v>16</v>
      </c>
      <c r="B341" s="6" t="s">
        <v>116</v>
      </c>
      <c r="C341" s="30" t="s">
        <v>449</v>
      </c>
      <c r="D341" s="33">
        <v>0</v>
      </c>
      <c r="F341" s="28">
        <f>ROUND(SUMIF(Определители!I78:I97,"=1",'Базовые цены с учетом расхода'!U78:U97),0)</f>
        <v>0</v>
      </c>
      <c r="G341" s="28"/>
      <c r="H341" s="28"/>
      <c r="I341" s="28"/>
      <c r="J341" s="29"/>
      <c r="K341" s="29"/>
      <c r="L341" s="28"/>
    </row>
    <row r="342" spans="1:12">
      <c r="A342" s="25">
        <v>17</v>
      </c>
      <c r="B342" s="6" t="s">
        <v>117</v>
      </c>
      <c r="C342" s="30" t="s">
        <v>449</v>
      </c>
      <c r="D342" s="33">
        <v>0</v>
      </c>
      <c r="F342" s="28" t="e">
        <f ca="1">ROUND(СУММЕСЛИ2(Определители!I78:I97,"1",Определители!G78:G97,"1",'Базовые цены с учетом расхода'!B78:B97),0)</f>
        <v>#NAME?</v>
      </c>
      <c r="G342" s="28"/>
      <c r="H342" s="28"/>
      <c r="I342" s="28"/>
      <c r="J342" s="29"/>
      <c r="K342" s="29"/>
      <c r="L342" s="28"/>
    </row>
    <row r="343" spans="1:12">
      <c r="A343" s="25">
        <v>18</v>
      </c>
      <c r="B343" s="6" t="s">
        <v>118</v>
      </c>
      <c r="C343" s="30" t="s">
        <v>449</v>
      </c>
      <c r="D343" s="33">
        <v>0</v>
      </c>
      <c r="F343" s="28">
        <f>ROUND(SUMIF(Определители!I78:I97,"=1",'Базовые цены с учетом расхода'!H78:H97),0)</f>
        <v>0</v>
      </c>
      <c r="G343" s="28"/>
      <c r="H343" s="28"/>
      <c r="I343" s="28"/>
      <c r="J343" s="29"/>
      <c r="K343" s="29"/>
      <c r="L343" s="28"/>
    </row>
    <row r="344" spans="1:12">
      <c r="A344" s="25">
        <v>19</v>
      </c>
      <c r="B344" s="6" t="s">
        <v>119</v>
      </c>
      <c r="C344" s="30" t="s">
        <v>449</v>
      </c>
      <c r="D344" s="33">
        <v>0</v>
      </c>
      <c r="F344" s="28">
        <f>ROUND(SUMIF(Определители!I78:I97,"=1",'Базовые цены с учетом расхода'!N78:N97),0)</f>
        <v>0</v>
      </c>
      <c r="G344" s="28"/>
      <c r="H344" s="28"/>
      <c r="I344" s="28"/>
      <c r="J344" s="29"/>
      <c r="K344" s="29"/>
      <c r="L344" s="28"/>
    </row>
    <row r="345" spans="1:12">
      <c r="A345" s="25">
        <v>20</v>
      </c>
      <c r="B345" s="6" t="s">
        <v>120</v>
      </c>
      <c r="C345" s="30" t="s">
        <v>449</v>
      </c>
      <c r="D345" s="33">
        <v>0</v>
      </c>
      <c r="F345" s="28">
        <f>ROUND(SUMIF(Определители!I78:I97,"=1",'Базовые цены с учетом расхода'!O78:O97),0)</f>
        <v>0</v>
      </c>
      <c r="G345" s="28"/>
      <c r="H345" s="28"/>
      <c r="I345" s="28"/>
      <c r="J345" s="29"/>
      <c r="K345" s="29"/>
      <c r="L345" s="28"/>
    </row>
    <row r="346" spans="1:12">
      <c r="A346" s="25">
        <v>21</v>
      </c>
      <c r="B346" s="6" t="s">
        <v>110</v>
      </c>
      <c r="C346" s="30" t="s">
        <v>449</v>
      </c>
      <c r="D346" s="33">
        <v>0</v>
      </c>
      <c r="F346" s="28" t="e">
        <f ca="1">ROUND(СУММПРОИЗВЕСЛИ(1,Определители!I78:I97," ",'Базовые цены с учетом расхода'!M78:M97,Начисления!I78:I97,0),0)</f>
        <v>#NAME?</v>
      </c>
      <c r="G346" s="28"/>
      <c r="H346" s="28"/>
      <c r="I346" s="28"/>
      <c r="J346" s="29"/>
      <c r="K346" s="29"/>
      <c r="L346" s="28"/>
    </row>
    <row r="347" spans="1:12">
      <c r="A347" s="25">
        <v>22</v>
      </c>
      <c r="B347" s="6" t="s">
        <v>121</v>
      </c>
      <c r="C347" s="30" t="s">
        <v>450</v>
      </c>
      <c r="D347" s="33">
        <v>0</v>
      </c>
      <c r="F347" s="28">
        <f>ROUND((F338+F344+F345),0)</f>
        <v>0</v>
      </c>
      <c r="G347" s="28"/>
      <c r="H347" s="28"/>
      <c r="I347" s="28"/>
      <c r="J347" s="29"/>
      <c r="K347" s="29"/>
      <c r="L347" s="28"/>
    </row>
    <row r="348" spans="1:12">
      <c r="A348" s="25">
        <v>23</v>
      </c>
      <c r="B348" s="6" t="s">
        <v>122</v>
      </c>
      <c r="C348" s="30" t="s">
        <v>452</v>
      </c>
      <c r="D348" s="33">
        <v>0</v>
      </c>
      <c r="F348" s="28">
        <f>ROUND((H338),0)</f>
        <v>0</v>
      </c>
      <c r="G348" s="28"/>
      <c r="H348" s="28"/>
      <c r="I348" s="28"/>
      <c r="J348" s="29"/>
      <c r="K348" s="29"/>
      <c r="L348" s="28"/>
    </row>
    <row r="349" spans="1:12">
      <c r="A349" s="25">
        <v>24</v>
      </c>
      <c r="B349" s="6" t="s">
        <v>123</v>
      </c>
      <c r="C349" s="30" t="s">
        <v>452</v>
      </c>
      <c r="D349" s="33">
        <v>0</v>
      </c>
      <c r="F349" s="28">
        <f>ROUND((I338),0)</f>
        <v>0</v>
      </c>
      <c r="G349" s="28"/>
      <c r="H349" s="28"/>
      <c r="I349" s="28"/>
      <c r="J349" s="29"/>
      <c r="K349" s="29"/>
      <c r="L349" s="28"/>
    </row>
    <row r="350" spans="1:12">
      <c r="A350" s="25">
        <v>25</v>
      </c>
      <c r="B350" s="6" t="s">
        <v>124</v>
      </c>
      <c r="C350" s="30" t="s">
        <v>451</v>
      </c>
      <c r="D350" s="33">
        <v>23.64</v>
      </c>
      <c r="F350" s="28">
        <f>ROUND((G338)*D350,0)</f>
        <v>0</v>
      </c>
      <c r="G350" s="28"/>
      <c r="H350" s="28"/>
      <c r="I350" s="28"/>
      <c r="J350" s="29"/>
      <c r="K350" s="29"/>
      <c r="L350" s="28"/>
    </row>
    <row r="351" spans="1:12">
      <c r="A351" s="25">
        <v>26</v>
      </c>
      <c r="B351" s="6" t="s">
        <v>125</v>
      </c>
      <c r="C351" s="30" t="s">
        <v>451</v>
      </c>
      <c r="D351" s="33">
        <v>23.64</v>
      </c>
      <c r="F351" s="28">
        <f>ROUND((F349)*D351,0)</f>
        <v>0</v>
      </c>
      <c r="G351" s="28"/>
      <c r="H351" s="28"/>
      <c r="I351" s="28"/>
      <c r="J351" s="29"/>
      <c r="K351" s="29"/>
      <c r="L351" s="28"/>
    </row>
    <row r="352" spans="1:12">
      <c r="A352" s="25">
        <v>27</v>
      </c>
      <c r="B352" s="6" t="s">
        <v>126</v>
      </c>
      <c r="C352" s="30" t="s">
        <v>451</v>
      </c>
      <c r="D352" s="33">
        <v>6.7229999999999999</v>
      </c>
      <c r="F352" s="28">
        <f>ROUND((F348)*D352,0)</f>
        <v>0</v>
      </c>
      <c r="G352" s="28"/>
      <c r="H352" s="28"/>
      <c r="I352" s="28"/>
      <c r="J352" s="29"/>
      <c r="K352" s="29"/>
      <c r="L352" s="28"/>
    </row>
    <row r="353" spans="1:12">
      <c r="A353" s="25">
        <v>28</v>
      </c>
      <c r="B353" s="6" t="s">
        <v>127</v>
      </c>
      <c r="C353" s="30" t="s">
        <v>451</v>
      </c>
      <c r="D353" s="33">
        <v>6.7779999999999996</v>
      </c>
      <c r="F353" s="28">
        <f>ROUND((L338)*D353,0)</f>
        <v>0</v>
      </c>
      <c r="G353" s="28"/>
      <c r="H353" s="28"/>
      <c r="I353" s="28"/>
      <c r="J353" s="29"/>
      <c r="K353" s="29"/>
      <c r="L353" s="28"/>
    </row>
    <row r="354" spans="1:12">
      <c r="A354" s="25">
        <v>29</v>
      </c>
      <c r="B354" s="6" t="s">
        <v>128</v>
      </c>
      <c r="C354" s="30" t="s">
        <v>451</v>
      </c>
      <c r="D354" s="33">
        <v>23.64</v>
      </c>
      <c r="F354" s="28">
        <f>ROUND((F344)*D354,0)</f>
        <v>0</v>
      </c>
      <c r="G354" s="28"/>
      <c r="H354" s="28"/>
      <c r="I354" s="28"/>
      <c r="J354" s="29"/>
      <c r="K354" s="29"/>
      <c r="L354" s="28"/>
    </row>
    <row r="355" spans="1:12">
      <c r="A355" s="25">
        <v>30</v>
      </c>
      <c r="B355" s="6" t="s">
        <v>129</v>
      </c>
      <c r="C355" s="30" t="s">
        <v>451</v>
      </c>
      <c r="D355" s="33">
        <v>23.64</v>
      </c>
      <c r="F355" s="28">
        <f>ROUND((F345)*D355,0)</f>
        <v>0</v>
      </c>
      <c r="G355" s="28"/>
      <c r="H355" s="28"/>
      <c r="I355" s="28"/>
      <c r="J355" s="29"/>
      <c r="K355" s="29"/>
      <c r="L355" s="28"/>
    </row>
    <row r="356" spans="1:12">
      <c r="A356" s="25">
        <v>31</v>
      </c>
      <c r="B356" s="6" t="s">
        <v>130</v>
      </c>
      <c r="C356" s="30" t="s">
        <v>452</v>
      </c>
      <c r="D356" s="33">
        <v>0</v>
      </c>
      <c r="F356" s="28">
        <f>ROUND((F350+F352+F353+F354+F355),0)</f>
        <v>0</v>
      </c>
      <c r="G356" s="28"/>
      <c r="H356" s="28"/>
      <c r="I356" s="28"/>
      <c r="J356" s="29"/>
      <c r="K356" s="29"/>
      <c r="L356" s="28"/>
    </row>
    <row r="357" spans="1:12">
      <c r="A357" s="25">
        <v>32</v>
      </c>
      <c r="B357" s="6" t="s">
        <v>131</v>
      </c>
      <c r="C357" s="30" t="s">
        <v>449</v>
      </c>
      <c r="D357" s="33">
        <v>0</v>
      </c>
      <c r="F357" s="28">
        <f>ROUND(SUMIF(Определители!I78:I97,"=2",'Базовые цены с учетом расхода'!B78:B97),0)</f>
        <v>28610</v>
      </c>
      <c r="G357" s="28">
        <f>ROUND(SUMIF(Определители!I78:I97,"=2",'Базовые цены с учетом расхода'!C78:C97),0)</f>
        <v>3816</v>
      </c>
      <c r="H357" s="28">
        <f>ROUND(SUMIF(Определители!I78:I97,"=2",'Базовые цены с учетом расхода'!D78:D97),0)</f>
        <v>2285</v>
      </c>
      <c r="I357" s="28">
        <f>ROUND(SUMIF(Определители!I78:I97,"=2",'Базовые цены с учетом расхода'!E78:E97),0)</f>
        <v>319</v>
      </c>
      <c r="J357" s="29">
        <f>ROUND(SUMIF(Определители!I78:I97,"=2",'Базовые цены с учетом расхода'!I78:I97),3)</f>
        <v>371.33699999999999</v>
      </c>
      <c r="K357" s="29">
        <f>ROUND(SUMIF(Определители!I78:I97,"=2",'Базовые цены с учетом расхода'!K78:K97),3)</f>
        <v>25.792000000000002</v>
      </c>
      <c r="L357" s="28">
        <f>ROUND(SUMIF(Определители!I78:I97,"=2",'Базовые цены с учетом расхода'!F78:F97),0)</f>
        <v>22509</v>
      </c>
    </row>
    <row r="358" spans="1:12">
      <c r="A358" s="25">
        <v>33</v>
      </c>
      <c r="B358" s="6" t="s">
        <v>114</v>
      </c>
      <c r="C358" s="30" t="s">
        <v>449</v>
      </c>
      <c r="D358" s="33">
        <v>0</v>
      </c>
      <c r="F358" s="28"/>
      <c r="G358" s="28"/>
      <c r="H358" s="28"/>
      <c r="I358" s="28"/>
      <c r="J358" s="29"/>
      <c r="K358" s="29"/>
      <c r="L358" s="28"/>
    </row>
    <row r="359" spans="1:12">
      <c r="A359" s="25">
        <v>34</v>
      </c>
      <c r="B359" s="6" t="s">
        <v>132</v>
      </c>
      <c r="C359" s="30" t="s">
        <v>449</v>
      </c>
      <c r="D359" s="33">
        <v>0</v>
      </c>
      <c r="F359" s="28" t="e">
        <f ca="1">ROUND(СУММЕСЛИ2(Определители!I78:I97,"2",Определители!G78:G97,"1",'Базовые цены с учетом расхода'!B78:B97),0)</f>
        <v>#NAME?</v>
      </c>
      <c r="G359" s="28"/>
      <c r="H359" s="28"/>
      <c r="I359" s="28"/>
      <c r="J359" s="29"/>
      <c r="K359" s="29"/>
      <c r="L359" s="28"/>
    </row>
    <row r="360" spans="1:12">
      <c r="A360" s="25">
        <v>35</v>
      </c>
      <c r="B360" s="6" t="s">
        <v>118</v>
      </c>
      <c r="C360" s="30" t="s">
        <v>449</v>
      </c>
      <c r="D360" s="33">
        <v>0</v>
      </c>
      <c r="F360" s="28">
        <f>ROUND(SUMIF(Определители!I78:I97,"=2",'Базовые цены с учетом расхода'!H78:H97),0)</f>
        <v>0</v>
      </c>
      <c r="G360" s="28"/>
      <c r="H360" s="28"/>
      <c r="I360" s="28"/>
      <c r="J360" s="29"/>
      <c r="K360" s="29"/>
      <c r="L360" s="28"/>
    </row>
    <row r="361" spans="1:12">
      <c r="A361" s="25">
        <v>36</v>
      </c>
      <c r="B361" s="6" t="s">
        <v>119</v>
      </c>
      <c r="C361" s="30" t="s">
        <v>449</v>
      </c>
      <c r="D361" s="33">
        <v>0</v>
      </c>
      <c r="F361" s="28">
        <f>ROUND(SUMIF(Определители!I78:I97,"=2",'Базовые цены с учетом расхода'!N78:N97),0)</f>
        <v>5101</v>
      </c>
      <c r="G361" s="28"/>
      <c r="H361" s="28"/>
      <c r="I361" s="28"/>
      <c r="J361" s="29"/>
      <c r="K361" s="29"/>
      <c r="L361" s="28"/>
    </row>
    <row r="362" spans="1:12">
      <c r="A362" s="25">
        <v>37</v>
      </c>
      <c r="B362" s="6" t="s">
        <v>120</v>
      </c>
      <c r="C362" s="30" t="s">
        <v>449</v>
      </c>
      <c r="D362" s="33">
        <v>0</v>
      </c>
      <c r="F362" s="28">
        <f>ROUND(SUMIF(Определители!I78:I97,"=2",'Базовые цены с учетом расхода'!O78:O97),0)</f>
        <v>2900</v>
      </c>
      <c r="G362" s="28"/>
      <c r="H362" s="28"/>
      <c r="I362" s="28"/>
      <c r="J362" s="29"/>
      <c r="K362" s="29"/>
      <c r="L362" s="28"/>
    </row>
    <row r="363" spans="1:12">
      <c r="A363" s="25">
        <v>38</v>
      </c>
      <c r="B363" s="6" t="s">
        <v>135</v>
      </c>
      <c r="C363" s="30" t="s">
        <v>450</v>
      </c>
      <c r="D363" s="33">
        <v>0</v>
      </c>
      <c r="F363" s="28">
        <f>ROUND((F357+F361+F362),0)</f>
        <v>36611</v>
      </c>
      <c r="G363" s="28"/>
      <c r="H363" s="28"/>
      <c r="I363" s="28"/>
      <c r="J363" s="29"/>
      <c r="K363" s="29"/>
      <c r="L363" s="28"/>
    </row>
    <row r="364" spans="1:12">
      <c r="A364" s="25">
        <v>39</v>
      </c>
      <c r="B364" s="6" t="s">
        <v>136</v>
      </c>
      <c r="C364" s="30" t="s">
        <v>449</v>
      </c>
      <c r="D364" s="33">
        <v>0</v>
      </c>
      <c r="F364" s="28">
        <f>ROUND(SUMIF(Определители!I78:I97,"=3",'Базовые цены с учетом расхода'!B78:B97),0)</f>
        <v>0</v>
      </c>
      <c r="G364" s="28">
        <f>ROUND(SUMIF(Определители!I78:I97,"=3",'Базовые цены с учетом расхода'!C78:C97),0)</f>
        <v>0</v>
      </c>
      <c r="H364" s="28">
        <f>ROUND(SUMIF(Определители!I78:I97,"=3",'Базовые цены с учетом расхода'!D78:D97),0)</f>
        <v>0</v>
      </c>
      <c r="I364" s="28">
        <f>ROUND(SUMIF(Определители!I78:I97,"=3",'Базовые цены с учетом расхода'!E78:E97),0)</f>
        <v>0</v>
      </c>
      <c r="J364" s="29">
        <f>ROUND(SUMIF(Определители!I78:I97,"=3",'Базовые цены с учетом расхода'!I78:I97),3)</f>
        <v>0</v>
      </c>
      <c r="K364" s="29">
        <f>ROUND(SUMIF(Определители!I78:I97,"=3",'Базовые цены с учетом расхода'!K78:K97),3)</f>
        <v>0</v>
      </c>
      <c r="L364" s="28">
        <f>ROUND(SUMIF(Определители!I78:I97,"=3",'Базовые цены с учетом расхода'!F78:F97),0)</f>
        <v>0</v>
      </c>
    </row>
    <row r="365" spans="1:12">
      <c r="A365" s="25">
        <v>40</v>
      </c>
      <c r="B365" s="6" t="s">
        <v>118</v>
      </c>
      <c r="C365" s="30" t="s">
        <v>449</v>
      </c>
      <c r="D365" s="33">
        <v>0</v>
      </c>
      <c r="F365" s="28">
        <f>ROUND(SUMIF(Определители!I78:I97,"=3",'Базовые цены с учетом расхода'!H78:H97),0)</f>
        <v>0</v>
      </c>
      <c r="G365" s="28"/>
      <c r="H365" s="28"/>
      <c r="I365" s="28"/>
      <c r="J365" s="29"/>
      <c r="K365" s="29"/>
      <c r="L365" s="28"/>
    </row>
    <row r="366" spans="1:12">
      <c r="A366" s="25">
        <v>41</v>
      </c>
      <c r="B366" s="6" t="s">
        <v>119</v>
      </c>
      <c r="C366" s="30" t="s">
        <v>449</v>
      </c>
      <c r="D366" s="33">
        <v>0</v>
      </c>
      <c r="F366" s="28">
        <f>ROUND(SUMIF(Определители!I78:I97,"=3",'Базовые цены с учетом расхода'!N78:N97),0)</f>
        <v>0</v>
      </c>
      <c r="G366" s="28"/>
      <c r="H366" s="28"/>
      <c r="I366" s="28"/>
      <c r="J366" s="29"/>
      <c r="K366" s="29"/>
      <c r="L366" s="28"/>
    </row>
    <row r="367" spans="1:12">
      <c r="A367" s="25">
        <v>42</v>
      </c>
      <c r="B367" s="6" t="s">
        <v>120</v>
      </c>
      <c r="C367" s="30" t="s">
        <v>449</v>
      </c>
      <c r="D367" s="33">
        <v>0</v>
      </c>
      <c r="F367" s="28">
        <f>ROUND(SUMIF(Определители!I78:I97,"=3",'Базовые цены с учетом расхода'!O78:O97),0)</f>
        <v>0</v>
      </c>
      <c r="G367" s="28"/>
      <c r="H367" s="28"/>
      <c r="I367" s="28"/>
      <c r="J367" s="29"/>
      <c r="K367" s="29"/>
      <c r="L367" s="28"/>
    </row>
    <row r="368" spans="1:12">
      <c r="A368" s="25">
        <v>43</v>
      </c>
      <c r="B368" s="6" t="s">
        <v>137</v>
      </c>
      <c r="C368" s="30" t="s">
        <v>450</v>
      </c>
      <c r="D368" s="33">
        <v>0</v>
      </c>
      <c r="F368" s="28">
        <f>ROUND((F364+F366+F367),0)</f>
        <v>0</v>
      </c>
      <c r="G368" s="28"/>
      <c r="H368" s="28"/>
      <c r="I368" s="28"/>
      <c r="J368" s="29"/>
      <c r="K368" s="29"/>
      <c r="L368" s="28"/>
    </row>
    <row r="369" spans="1:12">
      <c r="A369" s="25">
        <v>44</v>
      </c>
      <c r="B369" s="6" t="s">
        <v>138</v>
      </c>
      <c r="C369" s="30" t="s">
        <v>449</v>
      </c>
      <c r="D369" s="33">
        <v>0</v>
      </c>
      <c r="F369" s="28">
        <f>ROUND(SUMIF(Определители!I78:I97,"=4",'Базовые цены с учетом расхода'!B78:B97),0)</f>
        <v>0</v>
      </c>
      <c r="G369" s="28">
        <f>ROUND(SUMIF(Определители!I78:I97,"=4",'Базовые цены с учетом расхода'!C78:C97),0)</f>
        <v>0</v>
      </c>
      <c r="H369" s="28">
        <f>ROUND(SUMIF(Определители!I78:I97,"=4",'Базовые цены с учетом расхода'!D78:D97),0)</f>
        <v>0</v>
      </c>
      <c r="I369" s="28">
        <f>ROUND(SUMIF(Определители!I78:I97,"=4",'Базовые цены с учетом расхода'!E78:E97),0)</f>
        <v>0</v>
      </c>
      <c r="J369" s="29">
        <f>ROUND(SUMIF(Определители!I78:I97,"=4",'Базовые цены с учетом расхода'!I78:I97),3)</f>
        <v>0</v>
      </c>
      <c r="K369" s="29">
        <f>ROUND(SUMIF(Определители!I78:I97,"=4",'Базовые цены с учетом расхода'!K78:K97),3)</f>
        <v>0</v>
      </c>
      <c r="L369" s="28">
        <f>ROUND(SUMIF(Определители!I78:I97,"=4",'Базовые цены с учетом расхода'!F78:F97),0)</f>
        <v>0</v>
      </c>
    </row>
    <row r="370" spans="1:12">
      <c r="A370" s="25">
        <v>45</v>
      </c>
      <c r="B370" s="6" t="s">
        <v>114</v>
      </c>
      <c r="C370" s="30" t="s">
        <v>449</v>
      </c>
      <c r="D370" s="33">
        <v>0</v>
      </c>
      <c r="F370" s="28"/>
      <c r="G370" s="28"/>
      <c r="H370" s="28"/>
      <c r="I370" s="28"/>
      <c r="J370" s="29"/>
      <c r="K370" s="29"/>
      <c r="L370" s="28"/>
    </row>
    <row r="371" spans="1:12">
      <c r="A371" s="25">
        <v>46</v>
      </c>
      <c r="B371" s="6" t="s">
        <v>139</v>
      </c>
      <c r="C371" s="30" t="s">
        <v>449</v>
      </c>
      <c r="D371" s="33">
        <v>0</v>
      </c>
      <c r="F371" s="28">
        <f>ROUND(SUMIF(Определители!I78:I97,"=4",'Базовые цены с учетом расхода'!AJ78:AJ97),0)</f>
        <v>0</v>
      </c>
      <c r="G371" s="28">
        <f>ROUND(SUMIF(Определители!I78:I97,"=4",'Базовые цены с учетом расхода'!AI78:AI97),0)</f>
        <v>0</v>
      </c>
      <c r="H371" s="28">
        <f>ROUND(SUMIF(Определители!I78:I97,"=4",'Базовые цены с учетом расхода'!AH78:AH97),0)</f>
        <v>0</v>
      </c>
      <c r="I371" s="28">
        <f>ROUND(SUMIF(Определители!I78:I97,"=4",'Базовые цены с учетом расхода'!V78:V97),0)</f>
        <v>0</v>
      </c>
      <c r="J371" s="29"/>
      <c r="K371" s="29"/>
      <c r="L371" s="28"/>
    </row>
    <row r="372" spans="1:12">
      <c r="A372" s="25">
        <v>47</v>
      </c>
      <c r="B372" s="6" t="s">
        <v>118</v>
      </c>
      <c r="C372" s="30" t="s">
        <v>449</v>
      </c>
      <c r="D372" s="33">
        <v>0</v>
      </c>
      <c r="F372" s="28">
        <f>ROUND(SUMIF(Определители!I78:I97,"=4",'Базовые цены с учетом расхода'!H78:H97),0)</f>
        <v>0</v>
      </c>
      <c r="G372" s="28"/>
      <c r="H372" s="28"/>
      <c r="I372" s="28"/>
      <c r="J372" s="29"/>
      <c r="K372" s="29"/>
      <c r="L372" s="28"/>
    </row>
    <row r="373" spans="1:12">
      <c r="A373" s="25">
        <v>48</v>
      </c>
      <c r="B373" s="6" t="s">
        <v>119</v>
      </c>
      <c r="C373" s="30" t="s">
        <v>449</v>
      </c>
      <c r="D373" s="33">
        <v>0</v>
      </c>
      <c r="F373" s="28">
        <f>ROUND(SUMIF(Определители!I78:I97,"=4",'Базовые цены с учетом расхода'!N78:N97),0)</f>
        <v>0</v>
      </c>
      <c r="G373" s="28"/>
      <c r="H373" s="28"/>
      <c r="I373" s="28"/>
      <c r="J373" s="29"/>
      <c r="K373" s="29"/>
      <c r="L373" s="28"/>
    </row>
    <row r="374" spans="1:12">
      <c r="A374" s="25">
        <v>49</v>
      </c>
      <c r="B374" s="6" t="s">
        <v>120</v>
      </c>
      <c r="C374" s="30" t="s">
        <v>449</v>
      </c>
      <c r="D374" s="33">
        <v>0</v>
      </c>
      <c r="F374" s="28">
        <f>ROUND(SUMIF(Определители!I78:I97,"=4",'Базовые цены с учетом расхода'!O78:O97),0)</f>
        <v>0</v>
      </c>
      <c r="G374" s="28"/>
      <c r="H374" s="28"/>
      <c r="I374" s="28"/>
      <c r="J374" s="29"/>
      <c r="K374" s="29"/>
      <c r="L374" s="28"/>
    </row>
    <row r="375" spans="1:12">
      <c r="A375" s="25">
        <v>50</v>
      </c>
      <c r="B375" s="6" t="s">
        <v>110</v>
      </c>
      <c r="C375" s="30" t="s">
        <v>449</v>
      </c>
      <c r="D375" s="33">
        <v>0</v>
      </c>
      <c r="F375" s="28" t="e">
        <f ca="1">ROUND(СУММПРОИЗВЕСЛИ(1,Определители!I78:I97," ",'Базовые цены с учетом расхода'!M78:M97,Начисления!I78:I97,0),0)</f>
        <v>#NAME?</v>
      </c>
      <c r="G375" s="28"/>
      <c r="H375" s="28"/>
      <c r="I375" s="28"/>
      <c r="J375" s="29"/>
      <c r="K375" s="29"/>
      <c r="L375" s="28"/>
    </row>
    <row r="376" spans="1:12">
      <c r="A376" s="25">
        <v>51</v>
      </c>
      <c r="B376" s="6" t="s">
        <v>140</v>
      </c>
      <c r="C376" s="30" t="s">
        <v>450</v>
      </c>
      <c r="D376" s="33">
        <v>0</v>
      </c>
      <c r="F376" s="28">
        <f>ROUND((F369+F373+F374),0)</f>
        <v>0</v>
      </c>
      <c r="G376" s="28"/>
      <c r="H376" s="28"/>
      <c r="I376" s="28"/>
      <c r="J376" s="29"/>
      <c r="K376" s="29"/>
      <c r="L376" s="28"/>
    </row>
    <row r="377" spans="1:12">
      <c r="A377" s="25">
        <v>52</v>
      </c>
      <c r="B377" s="6" t="s">
        <v>141</v>
      </c>
      <c r="C377" s="30" t="s">
        <v>449</v>
      </c>
      <c r="D377" s="33">
        <v>0</v>
      </c>
      <c r="F377" s="28">
        <f>ROUND(SUMIF(Определители!I78:I97,"=5",'Базовые цены с учетом расхода'!B78:B97),0)</f>
        <v>0</v>
      </c>
      <c r="G377" s="28">
        <f>ROUND(SUMIF(Определители!I78:I97,"=5",'Базовые цены с учетом расхода'!C78:C97),0)</f>
        <v>0</v>
      </c>
      <c r="H377" s="28">
        <f>ROUND(SUMIF(Определители!I78:I97,"=5",'Базовые цены с учетом расхода'!D78:D97),0)</f>
        <v>0</v>
      </c>
      <c r="I377" s="28">
        <f>ROUND(SUMIF(Определители!I78:I97,"=5",'Базовые цены с учетом расхода'!E78:E97),0)</f>
        <v>0</v>
      </c>
      <c r="J377" s="29">
        <f>ROUND(SUMIF(Определители!I78:I97,"=5",'Базовые цены с учетом расхода'!I78:I97),3)</f>
        <v>0</v>
      </c>
      <c r="K377" s="29">
        <f>ROUND(SUMIF(Определители!I78:I97,"=5",'Базовые цены с учетом расхода'!K78:K97),3)</f>
        <v>0</v>
      </c>
      <c r="L377" s="28">
        <f>ROUND(SUMIF(Определители!I78:I97,"=5",'Базовые цены с учетом расхода'!F78:F97),0)</f>
        <v>0</v>
      </c>
    </row>
    <row r="378" spans="1:12">
      <c r="A378" s="25">
        <v>53</v>
      </c>
      <c r="B378" s="6" t="s">
        <v>118</v>
      </c>
      <c r="C378" s="30" t="s">
        <v>449</v>
      </c>
      <c r="D378" s="33">
        <v>0</v>
      </c>
      <c r="F378" s="28">
        <f>ROUND(SUMIF(Определители!I78:I97,"=5",'Базовые цены с учетом расхода'!H78:H97),0)</f>
        <v>0</v>
      </c>
      <c r="G378" s="28"/>
      <c r="H378" s="28"/>
      <c r="I378" s="28"/>
      <c r="J378" s="29"/>
      <c r="K378" s="29"/>
      <c r="L378" s="28"/>
    </row>
    <row r="379" spans="1:12">
      <c r="A379" s="25">
        <v>54</v>
      </c>
      <c r="B379" s="6" t="s">
        <v>119</v>
      </c>
      <c r="C379" s="30" t="s">
        <v>449</v>
      </c>
      <c r="D379" s="33">
        <v>0</v>
      </c>
      <c r="F379" s="28">
        <f>ROUND(SUMIF(Определители!I78:I97,"=5",'Базовые цены с учетом расхода'!N78:N97),0)</f>
        <v>0</v>
      </c>
      <c r="G379" s="28"/>
      <c r="H379" s="28"/>
      <c r="I379" s="28"/>
      <c r="J379" s="29"/>
      <c r="K379" s="29"/>
      <c r="L379" s="28"/>
    </row>
    <row r="380" spans="1:12">
      <c r="A380" s="25">
        <v>55</v>
      </c>
      <c r="B380" s="6" t="s">
        <v>120</v>
      </c>
      <c r="C380" s="30" t="s">
        <v>449</v>
      </c>
      <c r="D380" s="33">
        <v>0</v>
      </c>
      <c r="F380" s="28">
        <f>ROUND(SUMIF(Определители!I78:I97,"=5",'Базовые цены с учетом расхода'!O78:O97),0)</f>
        <v>0</v>
      </c>
      <c r="G380" s="28"/>
      <c r="H380" s="28"/>
      <c r="I380" s="28"/>
      <c r="J380" s="29"/>
      <c r="K380" s="29"/>
      <c r="L380" s="28"/>
    </row>
    <row r="381" spans="1:12">
      <c r="A381" s="25">
        <v>56</v>
      </c>
      <c r="B381" s="6" t="s">
        <v>142</v>
      </c>
      <c r="C381" s="30" t="s">
        <v>450</v>
      </c>
      <c r="D381" s="33">
        <v>0</v>
      </c>
      <c r="F381" s="28">
        <f>ROUND((F377+F379+F380),0)</f>
        <v>0</v>
      </c>
      <c r="G381" s="28"/>
      <c r="H381" s="28"/>
      <c r="I381" s="28"/>
      <c r="J381" s="29"/>
      <c r="K381" s="29"/>
      <c r="L381" s="28"/>
    </row>
    <row r="382" spans="1:12">
      <c r="A382" s="25">
        <v>57</v>
      </c>
      <c r="B382" s="6" t="s">
        <v>143</v>
      </c>
      <c r="C382" s="30" t="s">
        <v>449</v>
      </c>
      <c r="D382" s="33">
        <v>0</v>
      </c>
      <c r="F382" s="28">
        <f>ROUND(SUMIF(Определители!I78:I97,"=6",'Базовые цены с учетом расхода'!B78:B97),0)</f>
        <v>0</v>
      </c>
      <c r="G382" s="28">
        <f>ROUND(SUMIF(Определители!I78:I97,"=6",'Базовые цены с учетом расхода'!C78:C97),0)</f>
        <v>0</v>
      </c>
      <c r="H382" s="28">
        <f>ROUND(SUMIF(Определители!I78:I97,"=6",'Базовые цены с учетом расхода'!D78:D97),0)</f>
        <v>0</v>
      </c>
      <c r="I382" s="28">
        <f>ROUND(SUMIF(Определители!I78:I97,"=6",'Базовые цены с учетом расхода'!E78:E97),0)</f>
        <v>0</v>
      </c>
      <c r="J382" s="29">
        <f>ROUND(SUMIF(Определители!I78:I97,"=6",'Базовые цены с учетом расхода'!I78:I97),3)</f>
        <v>0</v>
      </c>
      <c r="K382" s="29">
        <f>ROUND(SUMIF(Определители!I78:I97,"=6",'Базовые цены с учетом расхода'!K78:K97),3)</f>
        <v>0</v>
      </c>
      <c r="L382" s="28">
        <f>ROUND(SUMIF(Определители!I78:I97,"=6",'Базовые цены с учетом расхода'!F78:F97),0)</f>
        <v>0</v>
      </c>
    </row>
    <row r="383" spans="1:12">
      <c r="A383" s="25">
        <v>58</v>
      </c>
      <c r="B383" s="6" t="s">
        <v>118</v>
      </c>
      <c r="C383" s="30" t="s">
        <v>449</v>
      </c>
      <c r="D383" s="33">
        <v>0</v>
      </c>
      <c r="F383" s="28">
        <f>ROUND(SUMIF(Определители!I78:I97,"=6",'Базовые цены с учетом расхода'!H78:H97),0)</f>
        <v>0</v>
      </c>
      <c r="G383" s="28"/>
      <c r="H383" s="28"/>
      <c r="I383" s="28"/>
      <c r="J383" s="29"/>
      <c r="K383" s="29"/>
      <c r="L383" s="28"/>
    </row>
    <row r="384" spans="1:12">
      <c r="A384" s="25">
        <v>59</v>
      </c>
      <c r="B384" s="6" t="s">
        <v>119</v>
      </c>
      <c r="C384" s="30" t="s">
        <v>449</v>
      </c>
      <c r="D384" s="33">
        <v>0</v>
      </c>
      <c r="F384" s="28">
        <f>ROUND(SUMIF(Определители!I78:I97,"=6",'Базовые цены с учетом расхода'!N78:N97),0)</f>
        <v>0</v>
      </c>
      <c r="G384" s="28"/>
      <c r="H384" s="28"/>
      <c r="I384" s="28"/>
      <c r="J384" s="29"/>
      <c r="K384" s="29"/>
      <c r="L384" s="28"/>
    </row>
    <row r="385" spans="1:12">
      <c r="A385" s="25">
        <v>60</v>
      </c>
      <c r="B385" s="6" t="s">
        <v>120</v>
      </c>
      <c r="C385" s="30" t="s">
        <v>449</v>
      </c>
      <c r="D385" s="33">
        <v>0</v>
      </c>
      <c r="F385" s="28">
        <f>ROUND(SUMIF(Определители!I78:I97,"=6",'Базовые цены с учетом расхода'!O78:O97),0)</f>
        <v>0</v>
      </c>
      <c r="G385" s="28"/>
      <c r="H385" s="28"/>
      <c r="I385" s="28"/>
      <c r="J385" s="29"/>
      <c r="K385" s="29"/>
      <c r="L385" s="28"/>
    </row>
    <row r="386" spans="1:12">
      <c r="A386" s="25">
        <v>61</v>
      </c>
      <c r="B386" s="6" t="s">
        <v>144</v>
      </c>
      <c r="C386" s="30" t="s">
        <v>450</v>
      </c>
      <c r="D386" s="33">
        <v>0</v>
      </c>
      <c r="F386" s="28">
        <f>ROUND((F382+F384+F385),0)</f>
        <v>0</v>
      </c>
      <c r="G386" s="28"/>
      <c r="H386" s="28"/>
      <c r="I386" s="28"/>
      <c r="J386" s="29"/>
      <c r="K386" s="29"/>
      <c r="L386" s="28"/>
    </row>
    <row r="387" spans="1:12">
      <c r="A387" s="25">
        <v>62</v>
      </c>
      <c r="B387" s="6" t="s">
        <v>145</v>
      </c>
      <c r="C387" s="30" t="s">
        <v>449</v>
      </c>
      <c r="D387" s="33">
        <v>0</v>
      </c>
      <c r="F387" s="28">
        <f>ROUND(SUMIF(Определители!I78:I97,"=7",'Базовые цены с учетом расхода'!B78:B97),0)</f>
        <v>0</v>
      </c>
      <c r="G387" s="28">
        <f>ROUND(SUMIF(Определители!I78:I97,"=7",'Базовые цены с учетом расхода'!C78:C97),0)</f>
        <v>0</v>
      </c>
      <c r="H387" s="28">
        <f>ROUND(SUMIF(Определители!I78:I97,"=7",'Базовые цены с учетом расхода'!D78:D97),0)</f>
        <v>0</v>
      </c>
      <c r="I387" s="28">
        <f>ROUND(SUMIF(Определители!I78:I97,"=7",'Базовые цены с учетом расхода'!E78:E97),0)</f>
        <v>0</v>
      </c>
      <c r="J387" s="29">
        <f>ROUND(SUMIF(Определители!I78:I97,"=7",'Базовые цены с учетом расхода'!I78:I97),3)</f>
        <v>0</v>
      </c>
      <c r="K387" s="29">
        <f>ROUND(SUMIF(Определители!I78:I97,"=7",'Базовые цены с учетом расхода'!K78:K97),3)</f>
        <v>0</v>
      </c>
      <c r="L387" s="28">
        <f>ROUND(SUMIF(Определители!I78:I97,"=7",'Базовые цены с учетом расхода'!F78:F97),0)</f>
        <v>0</v>
      </c>
    </row>
    <row r="388" spans="1:12">
      <c r="A388" s="25">
        <v>63</v>
      </c>
      <c r="B388" s="6" t="s">
        <v>114</v>
      </c>
      <c r="C388" s="30" t="s">
        <v>449</v>
      </c>
      <c r="D388" s="33">
        <v>0</v>
      </c>
      <c r="F388" s="28"/>
      <c r="G388" s="28"/>
      <c r="H388" s="28"/>
      <c r="I388" s="28"/>
      <c r="J388" s="29"/>
      <c r="K388" s="29"/>
      <c r="L388" s="28"/>
    </row>
    <row r="389" spans="1:12">
      <c r="A389" s="25">
        <v>64</v>
      </c>
      <c r="B389" s="6" t="s">
        <v>146</v>
      </c>
      <c r="C389" s="30" t="s">
        <v>449</v>
      </c>
      <c r="D389" s="33">
        <v>0</v>
      </c>
      <c r="F389" s="28" t="e">
        <f ca="1">ROUND(СУММЕСЛИ2(Определители!I78:I97,"2",Определители!G78:G97,"1",'Базовые цены с учетом расхода'!B78:B97),0)</f>
        <v>#NAME?</v>
      </c>
      <c r="G389" s="28"/>
      <c r="H389" s="28"/>
      <c r="I389" s="28"/>
      <c r="J389" s="29"/>
      <c r="K389" s="29"/>
      <c r="L389" s="28"/>
    </row>
    <row r="390" spans="1:12">
      <c r="A390" s="25">
        <v>65</v>
      </c>
      <c r="B390" s="6" t="s">
        <v>118</v>
      </c>
      <c r="C390" s="30" t="s">
        <v>449</v>
      </c>
      <c r="D390" s="33">
        <v>0</v>
      </c>
      <c r="F390" s="28">
        <f>ROUND(SUMIF(Определители!I78:I97,"=7",'Базовые цены с учетом расхода'!H78:H97),0)</f>
        <v>0</v>
      </c>
      <c r="G390" s="28"/>
      <c r="H390" s="28"/>
      <c r="I390" s="28"/>
      <c r="J390" s="29"/>
      <c r="K390" s="29"/>
      <c r="L390" s="28"/>
    </row>
    <row r="391" spans="1:12">
      <c r="A391" s="25">
        <v>66</v>
      </c>
      <c r="B391" s="6" t="s">
        <v>119</v>
      </c>
      <c r="C391" s="30" t="s">
        <v>449</v>
      </c>
      <c r="D391" s="33">
        <v>0</v>
      </c>
      <c r="F391" s="28">
        <f>ROUND(SUMIF(Определители!I78:I97,"=7",'Базовые цены с учетом расхода'!N78:N97),0)</f>
        <v>0</v>
      </c>
      <c r="G391" s="28"/>
      <c r="H391" s="28"/>
      <c r="I391" s="28"/>
      <c r="J391" s="29"/>
      <c r="K391" s="29"/>
      <c r="L391" s="28"/>
    </row>
    <row r="392" spans="1:12">
      <c r="A392" s="25">
        <v>67</v>
      </c>
      <c r="B392" s="6" t="s">
        <v>120</v>
      </c>
      <c r="C392" s="30" t="s">
        <v>449</v>
      </c>
      <c r="D392" s="33">
        <v>0</v>
      </c>
      <c r="F392" s="28">
        <f>ROUND(SUMIF(Определители!I78:I97,"=7",'Базовые цены с учетом расхода'!O78:O97),0)</f>
        <v>0</v>
      </c>
      <c r="G392" s="28"/>
      <c r="H392" s="28"/>
      <c r="I392" s="28"/>
      <c r="J392" s="29"/>
      <c r="K392" s="29"/>
      <c r="L392" s="28"/>
    </row>
    <row r="393" spans="1:12">
      <c r="A393" s="25">
        <v>68</v>
      </c>
      <c r="B393" s="6" t="s">
        <v>147</v>
      </c>
      <c r="C393" s="30" t="s">
        <v>450</v>
      </c>
      <c r="D393" s="33">
        <v>0</v>
      </c>
      <c r="F393" s="28">
        <f>ROUND((F387+F391+F392),0)</f>
        <v>0</v>
      </c>
      <c r="G393" s="28"/>
      <c r="H393" s="28"/>
      <c r="I393" s="28"/>
      <c r="J393" s="29"/>
      <c r="K393" s="29"/>
      <c r="L393" s="28"/>
    </row>
    <row r="394" spans="1:12">
      <c r="A394" s="25">
        <v>69</v>
      </c>
      <c r="B394" s="6" t="s">
        <v>148</v>
      </c>
      <c r="C394" s="30" t="s">
        <v>452</v>
      </c>
      <c r="D394" s="33">
        <v>0</v>
      </c>
      <c r="F394" s="28">
        <f>ROUND((H357+H364+H369+H377+H382+H387),0)</f>
        <v>2285</v>
      </c>
      <c r="G394" s="28"/>
      <c r="H394" s="28"/>
      <c r="I394" s="28"/>
      <c r="J394" s="29"/>
      <c r="K394" s="29"/>
      <c r="L394" s="28"/>
    </row>
    <row r="395" spans="1:12">
      <c r="A395" s="25">
        <v>70</v>
      </c>
      <c r="B395" s="6" t="s">
        <v>149</v>
      </c>
      <c r="C395" s="30" t="s">
        <v>452</v>
      </c>
      <c r="D395" s="33">
        <v>0</v>
      </c>
      <c r="F395" s="28">
        <f>ROUND((I357+I364+I369+I377+I382+I387),0)</f>
        <v>319</v>
      </c>
      <c r="G395" s="28"/>
      <c r="H395" s="28"/>
      <c r="I395" s="28"/>
      <c r="J395" s="29"/>
      <c r="K395" s="29"/>
      <c r="L395" s="28"/>
    </row>
    <row r="396" spans="1:12">
      <c r="A396" s="25">
        <v>71</v>
      </c>
      <c r="B396" s="6" t="s">
        <v>150</v>
      </c>
      <c r="C396" s="30" t="s">
        <v>451</v>
      </c>
      <c r="D396" s="33">
        <v>23.64</v>
      </c>
      <c r="F396" s="28">
        <f>ROUND((G357+G364+G369+G377+G382+G387)*D396,0)</f>
        <v>90210</v>
      </c>
      <c r="G396" s="28"/>
      <c r="H396" s="28"/>
      <c r="I396" s="28"/>
      <c r="J396" s="29"/>
      <c r="K396" s="29"/>
      <c r="L396" s="28"/>
    </row>
    <row r="397" spans="1:12">
      <c r="A397" s="25">
        <v>72</v>
      </c>
      <c r="B397" s="6" t="s">
        <v>151</v>
      </c>
      <c r="C397" s="30" t="s">
        <v>451</v>
      </c>
      <c r="D397" s="33">
        <v>23.64</v>
      </c>
      <c r="F397" s="28">
        <f>ROUND((F395)*D397,0)</f>
        <v>7541</v>
      </c>
      <c r="G397" s="28"/>
      <c r="H397" s="28"/>
      <c r="I397" s="28"/>
      <c r="J397" s="29"/>
      <c r="K397" s="29"/>
      <c r="L397" s="28"/>
    </row>
    <row r="398" spans="1:12">
      <c r="A398" s="25">
        <v>73</v>
      </c>
      <c r="B398" s="6" t="s">
        <v>152</v>
      </c>
      <c r="C398" s="30" t="s">
        <v>451</v>
      </c>
      <c r="D398" s="33">
        <v>6.7229999999999999</v>
      </c>
      <c r="F398" s="28">
        <f>ROUND((F394)*D398,0)</f>
        <v>15362</v>
      </c>
      <c r="G398" s="28"/>
      <c r="H398" s="28"/>
      <c r="I398" s="28"/>
      <c r="J398" s="29"/>
      <c r="K398" s="29"/>
      <c r="L398" s="28"/>
    </row>
    <row r="399" spans="1:12">
      <c r="A399" s="25">
        <v>74</v>
      </c>
      <c r="B399" s="6" t="s">
        <v>153</v>
      </c>
      <c r="C399" s="30" t="s">
        <v>451</v>
      </c>
      <c r="D399" s="33">
        <v>6.7779999999999996</v>
      </c>
      <c r="F399" s="28">
        <f>ROUND((L357+L364+L369+L377+L382+L387)*D399,0)</f>
        <v>152566</v>
      </c>
      <c r="G399" s="28"/>
      <c r="H399" s="28"/>
      <c r="I399" s="28"/>
      <c r="J399" s="29"/>
      <c r="K399" s="29"/>
      <c r="L399" s="28"/>
    </row>
    <row r="400" spans="1:12">
      <c r="A400" s="25">
        <v>75</v>
      </c>
      <c r="B400" s="6" t="s">
        <v>154</v>
      </c>
      <c r="C400" s="30" t="s">
        <v>451</v>
      </c>
      <c r="D400" s="33">
        <v>23.64</v>
      </c>
      <c r="F400" s="28">
        <f>ROUND((F361+F366+F373+F379+F384+F391)*D400,0)</f>
        <v>120588</v>
      </c>
      <c r="G400" s="28"/>
      <c r="H400" s="28"/>
      <c r="I400" s="28"/>
      <c r="J400" s="29"/>
      <c r="K400" s="29"/>
      <c r="L400" s="28"/>
    </row>
    <row r="401" spans="1:12">
      <c r="A401" s="25">
        <v>76</v>
      </c>
      <c r="B401" s="6" t="s">
        <v>155</v>
      </c>
      <c r="C401" s="30" t="s">
        <v>451</v>
      </c>
      <c r="D401" s="33">
        <v>23.64</v>
      </c>
      <c r="F401" s="28">
        <f>ROUND((F362+F367+F374+F380+F385+F392)*D401,0)</f>
        <v>68556</v>
      </c>
      <c r="G401" s="28"/>
      <c r="H401" s="28"/>
      <c r="I401" s="28"/>
      <c r="J401" s="29"/>
      <c r="K401" s="29"/>
      <c r="L401" s="28"/>
    </row>
    <row r="402" spans="1:12">
      <c r="A402" s="25">
        <v>77</v>
      </c>
      <c r="B402" s="6" t="s">
        <v>156</v>
      </c>
      <c r="C402" s="30" t="s">
        <v>452</v>
      </c>
      <c r="D402" s="33">
        <v>0</v>
      </c>
      <c r="F402" s="28">
        <f>ROUND((F396+F398+F399+F400+F401),0)</f>
        <v>447282</v>
      </c>
      <c r="G402" s="28"/>
      <c r="H402" s="28"/>
      <c r="I402" s="28"/>
      <c r="J402" s="29"/>
      <c r="K402" s="29"/>
      <c r="L402" s="28"/>
    </row>
    <row r="403" spans="1:12">
      <c r="A403" s="25">
        <v>78</v>
      </c>
      <c r="B403" s="6" t="s">
        <v>157</v>
      </c>
      <c r="C403" s="30" t="s">
        <v>449</v>
      </c>
      <c r="D403" s="33">
        <v>0</v>
      </c>
      <c r="F403" s="28">
        <f>ROUND(SUMIF(Определители!I78:I97,"=;",'Базовые цены с учетом расхода'!B78:B97),0)</f>
        <v>522</v>
      </c>
      <c r="G403" s="28">
        <f>ROUND(SUMIF(Определители!I78:I97,"=;",'Базовые цены с учетом расхода'!C78:C97),0)</f>
        <v>0</v>
      </c>
      <c r="H403" s="28">
        <f>ROUND(SUMIF(Определители!I78:I97,"=;",'Базовые цены с учетом расхода'!D78:D97),0)</f>
        <v>506</v>
      </c>
      <c r="I403" s="28">
        <f>ROUND(SUMIF(Определители!I78:I97,"=;",'Базовые цены с учетом расхода'!E78:E97),0)</f>
        <v>10</v>
      </c>
      <c r="J403" s="29">
        <f>ROUND(SUMIF(Определители!I78:I97,"=;",'Базовые цены с учетом расхода'!I78:I97),3)</f>
        <v>0</v>
      </c>
      <c r="K403" s="29">
        <f>ROUND(SUMIF(Определители!I78:I97,"=;",'Базовые цены с учетом расхода'!K78:K97),3)</f>
        <v>0.63</v>
      </c>
      <c r="L403" s="28">
        <f>ROUND(SUMIF(Определители!I78:I97,"=;",'Базовые цены с учетом расхода'!F78:F97),0)</f>
        <v>0</v>
      </c>
    </row>
    <row r="404" spans="1:12">
      <c r="A404" s="25">
        <v>79</v>
      </c>
      <c r="B404" s="6" t="s">
        <v>158</v>
      </c>
      <c r="C404" s="30" t="s">
        <v>453</v>
      </c>
      <c r="D404" s="33">
        <v>0</v>
      </c>
      <c r="F404" s="28">
        <f>ROUND((F403-F422-F423-F424),0)</f>
        <v>118</v>
      </c>
      <c r="G404" s="28">
        <f>ROUND((G403-G422-G423-G424),0)</f>
        <v>0</v>
      </c>
      <c r="H404" s="28">
        <f>ROUND((H403-H422-H423-H424),0)</f>
        <v>102</v>
      </c>
      <c r="I404" s="28">
        <f>ROUND((I403-I422-I423-I424),0)</f>
        <v>10</v>
      </c>
      <c r="J404" s="29">
        <f>ROUND((J403-J422-J423-J424),3)</f>
        <v>0</v>
      </c>
      <c r="K404" s="29">
        <f>ROUND((K403-K422-K423-K424),3)</f>
        <v>0.63</v>
      </c>
      <c r="L404" s="28">
        <f>ROUND((L403-L422-L423-L424),0)</f>
        <v>0</v>
      </c>
    </row>
    <row r="405" spans="1:12">
      <c r="A405" s="25">
        <v>80</v>
      </c>
      <c r="B405" s="6" t="s">
        <v>454</v>
      </c>
      <c r="C405" s="30" t="s">
        <v>449</v>
      </c>
      <c r="D405" s="33">
        <v>0</v>
      </c>
      <c r="F405" s="28">
        <f>ROUND(SUMIF(Определители!I78:I97,"=;",'Базовые цены с учетом расхода'!AF78:AF97),0)</f>
        <v>10</v>
      </c>
      <c r="G405" s="28"/>
      <c r="H405" s="28"/>
      <c r="I405" s="28"/>
      <c r="J405" s="29"/>
      <c r="K405" s="29"/>
      <c r="L405" s="28"/>
    </row>
    <row r="406" spans="1:12">
      <c r="A406" s="25">
        <v>81</v>
      </c>
      <c r="B406" s="6" t="s">
        <v>455</v>
      </c>
      <c r="C406" s="30" t="s">
        <v>449</v>
      </c>
      <c r="D406" s="33">
        <v>0</v>
      </c>
      <c r="F406" s="28">
        <f>ROUND(SUMIF(Определители!I78:I97,"=;",'Базовые цены с учетом расхода'!AG78:AG97),0)</f>
        <v>6</v>
      </c>
      <c r="G406" s="28"/>
      <c r="H406" s="28"/>
      <c r="I406" s="28"/>
      <c r="J406" s="29"/>
      <c r="K406" s="29"/>
      <c r="L406" s="28"/>
    </row>
    <row r="407" spans="1:12">
      <c r="A407" s="25">
        <v>82</v>
      </c>
      <c r="B407" s="6" t="s">
        <v>119</v>
      </c>
      <c r="C407" s="30" t="s">
        <v>449</v>
      </c>
      <c r="D407" s="33">
        <v>0</v>
      </c>
      <c r="F407" s="28">
        <f>ROUND(SUMIF(Определители!I78:I97,"=;",'Базовые цены с учетом расхода'!N78:N97),0)</f>
        <v>0</v>
      </c>
      <c r="G407" s="28"/>
      <c r="H407" s="28"/>
      <c r="I407" s="28"/>
      <c r="J407" s="29"/>
      <c r="K407" s="29"/>
      <c r="L407" s="28"/>
    </row>
    <row r="408" spans="1:12">
      <c r="A408" s="25">
        <v>83</v>
      </c>
      <c r="B408" s="6" t="s">
        <v>120</v>
      </c>
      <c r="C408" s="30" t="s">
        <v>449</v>
      </c>
      <c r="D408" s="33">
        <v>0</v>
      </c>
      <c r="F408" s="28">
        <f>ROUND(SUMIF(Определители!I78:I97,"=;",'Базовые цены с учетом расхода'!O78:O97),0)</f>
        <v>0</v>
      </c>
      <c r="G408" s="28"/>
      <c r="H408" s="28"/>
      <c r="I408" s="28"/>
      <c r="J408" s="29"/>
      <c r="K408" s="29"/>
      <c r="L408" s="28"/>
    </row>
    <row r="409" spans="1:12">
      <c r="A409" s="25">
        <v>84</v>
      </c>
      <c r="B409" s="6" t="s">
        <v>161</v>
      </c>
      <c r="C409" s="30" t="s">
        <v>450</v>
      </c>
      <c r="D409" s="33">
        <v>0</v>
      </c>
      <c r="F409" s="28">
        <f>ROUND((F403+F407+F408),0)</f>
        <v>522</v>
      </c>
      <c r="G409" s="28"/>
      <c r="H409" s="28"/>
      <c r="I409" s="28"/>
      <c r="J409" s="29"/>
      <c r="K409" s="29"/>
      <c r="L409" s="28"/>
    </row>
    <row r="410" spans="1:12">
      <c r="A410" s="25">
        <v>85</v>
      </c>
      <c r="B410" s="6" t="s">
        <v>162</v>
      </c>
      <c r="C410" s="30" t="s">
        <v>452</v>
      </c>
      <c r="D410" s="33">
        <v>0</v>
      </c>
      <c r="F410" s="28">
        <f>ROUND((F404+F407+F408),0)</f>
        <v>118</v>
      </c>
      <c r="G410" s="28"/>
      <c r="H410" s="28"/>
      <c r="I410" s="28"/>
      <c r="J410" s="29"/>
      <c r="K410" s="29"/>
      <c r="L410" s="28"/>
    </row>
    <row r="411" spans="1:12">
      <c r="A411" s="25">
        <v>86</v>
      </c>
      <c r="B411" s="6" t="s">
        <v>163</v>
      </c>
      <c r="C411" s="30" t="s">
        <v>452</v>
      </c>
      <c r="D411" s="33">
        <v>0</v>
      </c>
      <c r="F411" s="28">
        <f>ROUND((H404),0)</f>
        <v>102</v>
      </c>
      <c r="G411" s="28"/>
      <c r="H411" s="28"/>
      <c r="I411" s="28"/>
      <c r="J411" s="29"/>
      <c r="K411" s="29"/>
      <c r="L411" s="28"/>
    </row>
    <row r="412" spans="1:12">
      <c r="A412" s="25">
        <v>87</v>
      </c>
      <c r="B412" s="6" t="s">
        <v>164</v>
      </c>
      <c r="C412" s="30" t="s">
        <v>452</v>
      </c>
      <c r="D412" s="33">
        <v>0</v>
      </c>
      <c r="F412" s="28">
        <f>ROUND((I404),0)</f>
        <v>10</v>
      </c>
      <c r="G412" s="28"/>
      <c r="H412" s="28"/>
      <c r="I412" s="28"/>
      <c r="J412" s="29"/>
      <c r="K412" s="29"/>
      <c r="L412" s="28"/>
    </row>
    <row r="413" spans="1:12">
      <c r="A413" s="25">
        <v>88</v>
      </c>
      <c r="B413" s="6" t="s">
        <v>165</v>
      </c>
      <c r="C413" s="30" t="s">
        <v>451</v>
      </c>
      <c r="D413" s="33">
        <v>23.64</v>
      </c>
      <c r="F413" s="28">
        <f>ROUND((G404)*D413,0)</f>
        <v>0</v>
      </c>
      <c r="G413" s="28"/>
      <c r="H413" s="28"/>
      <c r="I413" s="28"/>
      <c r="J413" s="29"/>
      <c r="K413" s="29"/>
      <c r="L413" s="28"/>
    </row>
    <row r="414" spans="1:12">
      <c r="A414" s="25">
        <v>89</v>
      </c>
      <c r="B414" s="6" t="s">
        <v>166</v>
      </c>
      <c r="C414" s="30" t="s">
        <v>451</v>
      </c>
      <c r="D414" s="33">
        <v>23.64</v>
      </c>
      <c r="F414" s="28">
        <f>ROUND((I404)*D414,0)</f>
        <v>236</v>
      </c>
      <c r="G414" s="28"/>
      <c r="H414" s="28"/>
      <c r="I414" s="28"/>
      <c r="J414" s="29"/>
      <c r="K414" s="29"/>
      <c r="L414" s="28"/>
    </row>
    <row r="415" spans="1:12">
      <c r="A415" s="25">
        <v>90</v>
      </c>
      <c r="B415" s="6" t="s">
        <v>167</v>
      </c>
      <c r="C415" s="30" t="s">
        <v>451</v>
      </c>
      <c r="D415" s="33">
        <v>6.7229999999999999</v>
      </c>
      <c r="F415" s="28">
        <f>ROUND((F411)*D415,0)</f>
        <v>686</v>
      </c>
      <c r="G415" s="28"/>
      <c r="H415" s="28"/>
      <c r="I415" s="28"/>
      <c r="J415" s="29"/>
      <c r="K415" s="29"/>
      <c r="L415" s="28"/>
    </row>
    <row r="416" spans="1:12">
      <c r="A416" s="25">
        <v>91</v>
      </c>
      <c r="B416" s="6" t="s">
        <v>168</v>
      </c>
      <c r="C416" s="30" t="s">
        <v>451</v>
      </c>
      <c r="D416" s="33">
        <v>6.7779999999999996</v>
      </c>
      <c r="F416" s="28">
        <f>ROUND((L403)*D416,0)</f>
        <v>0</v>
      </c>
      <c r="G416" s="28"/>
      <c r="H416" s="28"/>
      <c r="I416" s="28"/>
      <c r="J416" s="29"/>
      <c r="K416" s="29"/>
      <c r="L416" s="28"/>
    </row>
    <row r="417" spans="1:12">
      <c r="A417" s="25">
        <v>92</v>
      </c>
      <c r="B417" s="6" t="s">
        <v>169</v>
      </c>
      <c r="C417" s="30" t="s">
        <v>451</v>
      </c>
      <c r="D417" s="33">
        <v>23.64</v>
      </c>
      <c r="F417" s="28">
        <f>ROUND((F405)*D417,0)</f>
        <v>236</v>
      </c>
      <c r="G417" s="28"/>
      <c r="H417" s="28"/>
      <c r="I417" s="28"/>
      <c r="J417" s="29"/>
      <c r="K417" s="29"/>
      <c r="L417" s="28"/>
    </row>
    <row r="418" spans="1:12">
      <c r="A418" s="25">
        <v>93</v>
      </c>
      <c r="B418" s="6" t="s">
        <v>170</v>
      </c>
      <c r="C418" s="30" t="s">
        <v>451</v>
      </c>
      <c r="D418" s="33">
        <v>23.64</v>
      </c>
      <c r="F418" s="28">
        <f>ROUND((F406)*D418,0)</f>
        <v>142</v>
      </c>
      <c r="G418" s="28"/>
      <c r="H418" s="28"/>
      <c r="I418" s="28"/>
      <c r="J418" s="29"/>
      <c r="K418" s="29"/>
      <c r="L418" s="28"/>
    </row>
    <row r="419" spans="1:12">
      <c r="A419" s="25">
        <v>94</v>
      </c>
      <c r="B419" s="6" t="s">
        <v>171</v>
      </c>
      <c r="C419" s="30" t="s">
        <v>451</v>
      </c>
      <c r="D419" s="33">
        <v>23.64</v>
      </c>
      <c r="F419" s="28">
        <f>ROUND((F407)*D419,0)</f>
        <v>0</v>
      </c>
      <c r="G419" s="28"/>
      <c r="H419" s="28"/>
      <c r="I419" s="28"/>
      <c r="J419" s="29"/>
      <c r="K419" s="29"/>
      <c r="L419" s="28"/>
    </row>
    <row r="420" spans="1:12">
      <c r="A420" s="25">
        <v>95</v>
      </c>
      <c r="B420" s="6" t="s">
        <v>172</v>
      </c>
      <c r="C420" s="30" t="s">
        <v>451</v>
      </c>
      <c r="D420" s="33">
        <v>23.64</v>
      </c>
      <c r="F420" s="28">
        <f>ROUND((F408)*D420,0)</f>
        <v>0</v>
      </c>
      <c r="G420" s="28"/>
      <c r="H420" s="28"/>
      <c r="I420" s="28"/>
      <c r="J420" s="29"/>
      <c r="K420" s="29"/>
      <c r="L420" s="28"/>
    </row>
    <row r="421" spans="1:12">
      <c r="A421" s="25">
        <v>96</v>
      </c>
      <c r="B421" s="6" t="s">
        <v>173</v>
      </c>
      <c r="C421" s="30" t="s">
        <v>452</v>
      </c>
      <c r="D421" s="33">
        <v>0</v>
      </c>
      <c r="F421" s="28">
        <f>ROUND((F413+F415+F416+F419+F420+F417+F418),0)</f>
        <v>1064</v>
      </c>
      <c r="G421" s="28"/>
      <c r="H421" s="28"/>
      <c r="I421" s="28"/>
      <c r="J421" s="29"/>
      <c r="K421" s="29"/>
      <c r="L421" s="28"/>
    </row>
    <row r="422" spans="1:12">
      <c r="A422" s="25">
        <v>97</v>
      </c>
      <c r="B422" s="6" t="s">
        <v>174</v>
      </c>
      <c r="C422" s="30" t="s">
        <v>456</v>
      </c>
      <c r="D422" s="33">
        <v>0</v>
      </c>
      <c r="F422" s="28"/>
      <c r="G422" s="28"/>
      <c r="H422" s="28"/>
      <c r="I422" s="28"/>
      <c r="J422" s="29"/>
      <c r="K422" s="29"/>
      <c r="L422" s="28"/>
    </row>
    <row r="423" spans="1:12">
      <c r="A423" s="25">
        <v>98</v>
      </c>
      <c r="B423" s="6" t="s">
        <v>175</v>
      </c>
      <c r="C423" s="30" t="s">
        <v>456</v>
      </c>
      <c r="D423" s="33">
        <v>0</v>
      </c>
      <c r="F423" s="28"/>
      <c r="G423" s="28"/>
      <c r="H423" s="28"/>
      <c r="I423" s="28"/>
      <c r="J423" s="29"/>
      <c r="K423" s="29"/>
      <c r="L423" s="28"/>
    </row>
    <row r="424" spans="1:12">
      <c r="A424" s="25">
        <v>99</v>
      </c>
      <c r="B424" s="6" t="s">
        <v>176</v>
      </c>
      <c r="C424" s="30" t="s">
        <v>456</v>
      </c>
      <c r="D424" s="33">
        <v>0</v>
      </c>
      <c r="F424" s="28">
        <v>404</v>
      </c>
      <c r="G424" s="28"/>
      <c r="H424" s="28">
        <v>404</v>
      </c>
      <c r="I424" s="28"/>
      <c r="J424" s="29"/>
      <c r="K424" s="29"/>
      <c r="L424" s="28"/>
    </row>
    <row r="425" spans="1:12">
      <c r="A425" s="25">
        <v>100</v>
      </c>
      <c r="B425" s="6" t="s">
        <v>177</v>
      </c>
      <c r="C425" s="30" t="s">
        <v>451</v>
      </c>
      <c r="D425" s="33">
        <v>11.207000000000001</v>
      </c>
      <c r="F425" s="28">
        <f>ROUND((F422)*D425,0)</f>
        <v>0</v>
      </c>
      <c r="G425" s="28"/>
      <c r="H425" s="28"/>
      <c r="I425" s="28"/>
      <c r="J425" s="29"/>
      <c r="K425" s="29"/>
      <c r="L425" s="28"/>
    </row>
    <row r="426" spans="1:12">
      <c r="A426" s="25">
        <v>101</v>
      </c>
      <c r="B426" s="6" t="s">
        <v>178</v>
      </c>
      <c r="C426" s="30" t="s">
        <v>451</v>
      </c>
      <c r="D426" s="33">
        <v>11.207000000000001</v>
      </c>
      <c r="F426" s="28">
        <f>ROUND((F423)*D426,0)</f>
        <v>0</v>
      </c>
      <c r="G426" s="28"/>
      <c r="H426" s="28"/>
      <c r="I426" s="28"/>
      <c r="J426" s="29"/>
      <c r="K426" s="29"/>
      <c r="L426" s="28"/>
    </row>
    <row r="427" spans="1:12">
      <c r="A427" s="25">
        <v>102</v>
      </c>
      <c r="B427" s="6" t="s">
        <v>179</v>
      </c>
      <c r="C427" s="30" t="s">
        <v>451</v>
      </c>
      <c r="D427" s="33">
        <v>11.207000000000001</v>
      </c>
      <c r="F427" s="28">
        <f>ROUND((F424)*D427,0)</f>
        <v>4528</v>
      </c>
      <c r="G427" s="28"/>
      <c r="H427" s="28"/>
      <c r="I427" s="28"/>
      <c r="J427" s="29"/>
      <c r="K427" s="29"/>
      <c r="L427" s="28"/>
    </row>
    <row r="428" spans="1:12">
      <c r="A428" s="25">
        <v>103</v>
      </c>
      <c r="B428" s="6" t="s">
        <v>180</v>
      </c>
      <c r="C428" s="30" t="s">
        <v>452</v>
      </c>
      <c r="D428" s="33">
        <v>0</v>
      </c>
      <c r="F428" s="28">
        <f>ROUND((F425+F426+F427),0)</f>
        <v>4528</v>
      </c>
      <c r="G428" s="28"/>
      <c r="H428" s="28"/>
      <c r="I428" s="28"/>
      <c r="J428" s="29"/>
      <c r="K428" s="29"/>
      <c r="L428" s="28"/>
    </row>
    <row r="429" spans="1:12">
      <c r="A429" s="25">
        <v>104</v>
      </c>
      <c r="B429" s="6" t="s">
        <v>181</v>
      </c>
      <c r="C429" s="30" t="s">
        <v>449</v>
      </c>
      <c r="D429" s="33">
        <v>0</v>
      </c>
      <c r="F429" s="28">
        <f>ROUND(SUMIF(Определители!I78:I97,"=9",'Базовые цены с учетом расхода'!B78:B97),0)</f>
        <v>0</v>
      </c>
      <c r="G429" s="28">
        <f>ROUND(SUMIF(Определители!I78:I97,"=9",'Базовые цены с учетом расхода'!C78:C97),0)</f>
        <v>0</v>
      </c>
      <c r="H429" s="28">
        <f>ROUND(SUMIF(Определители!I78:I97,"=9",'Базовые цены с учетом расхода'!D78:D97),0)</f>
        <v>0</v>
      </c>
      <c r="I429" s="28">
        <f>ROUND(SUMIF(Определители!I78:I97,"=9",'Базовые цены с учетом расхода'!E78:E97),0)</f>
        <v>0</v>
      </c>
      <c r="J429" s="29">
        <f>ROUND(SUMIF(Определители!I78:I97,"=9",'Базовые цены с учетом расхода'!I78:I97),3)</f>
        <v>0</v>
      </c>
      <c r="K429" s="29">
        <f>ROUND(SUMIF(Определители!I78:I97,"=9",'Базовые цены с учетом расхода'!K78:K97),3)</f>
        <v>0</v>
      </c>
      <c r="L429" s="28">
        <f>ROUND(SUMIF(Определители!I78:I97,"=9",'Базовые цены с учетом расхода'!F78:F97),0)</f>
        <v>0</v>
      </c>
    </row>
    <row r="430" spans="1:12">
      <c r="A430" s="25">
        <v>105</v>
      </c>
      <c r="B430" s="6" t="s">
        <v>119</v>
      </c>
      <c r="C430" s="30" t="s">
        <v>449</v>
      </c>
      <c r="D430" s="33">
        <v>0</v>
      </c>
      <c r="F430" s="28">
        <f>ROUND(SUMIF(Определители!I78:I97,"=9",'Базовые цены с учетом расхода'!N78:N97),0)</f>
        <v>0</v>
      </c>
      <c r="G430" s="28"/>
      <c r="H430" s="28"/>
      <c r="I430" s="28"/>
      <c r="J430" s="29"/>
      <c r="K430" s="29"/>
      <c r="L430" s="28"/>
    </row>
    <row r="431" spans="1:12">
      <c r="A431" s="25">
        <v>106</v>
      </c>
      <c r="B431" s="6" t="s">
        <v>120</v>
      </c>
      <c r="C431" s="30" t="s">
        <v>449</v>
      </c>
      <c r="D431" s="33">
        <v>0</v>
      </c>
      <c r="F431" s="28">
        <f>ROUND(SUMIF(Определители!I78:I97,"=9",'Базовые цены с учетом расхода'!O78:O97),0)</f>
        <v>0</v>
      </c>
      <c r="G431" s="28"/>
      <c r="H431" s="28"/>
      <c r="I431" s="28"/>
      <c r="J431" s="29"/>
      <c r="K431" s="29"/>
      <c r="L431" s="28"/>
    </row>
    <row r="432" spans="1:12">
      <c r="A432" s="25">
        <v>107</v>
      </c>
      <c r="B432" s="6" t="s">
        <v>182</v>
      </c>
      <c r="C432" s="30" t="s">
        <v>450</v>
      </c>
      <c r="D432" s="33">
        <v>0</v>
      </c>
      <c r="F432" s="28">
        <f>ROUND((F429+F430+F431),0)</f>
        <v>0</v>
      </c>
      <c r="G432" s="28"/>
      <c r="H432" s="28"/>
      <c r="I432" s="28"/>
      <c r="J432" s="29"/>
      <c r="K432" s="29"/>
      <c r="L432" s="28"/>
    </row>
    <row r="433" spans="1:12">
      <c r="A433" s="25">
        <v>108</v>
      </c>
      <c r="B433" s="6" t="s">
        <v>183</v>
      </c>
      <c r="C433" s="30" t="s">
        <v>451</v>
      </c>
      <c r="D433" s="33">
        <v>23.64</v>
      </c>
      <c r="F433" s="28">
        <f>ROUND((G429)*D433,0)</f>
        <v>0</v>
      </c>
      <c r="G433" s="28"/>
      <c r="H433" s="28"/>
      <c r="I433" s="28"/>
      <c r="J433" s="29"/>
      <c r="K433" s="29"/>
      <c r="L433" s="28"/>
    </row>
    <row r="434" spans="1:12">
      <c r="A434" s="25">
        <v>109</v>
      </c>
      <c r="B434" s="6" t="s">
        <v>184</v>
      </c>
      <c r="C434" s="30" t="s">
        <v>451</v>
      </c>
      <c r="D434" s="33">
        <v>23.64</v>
      </c>
      <c r="F434" s="28">
        <f>ROUND((F430)*D434,0)</f>
        <v>0</v>
      </c>
      <c r="G434" s="28"/>
      <c r="H434" s="28"/>
      <c r="I434" s="28"/>
      <c r="J434" s="29"/>
      <c r="K434" s="29"/>
      <c r="L434" s="28"/>
    </row>
    <row r="435" spans="1:12">
      <c r="A435" s="25">
        <v>110</v>
      </c>
      <c r="B435" s="6" t="s">
        <v>185</v>
      </c>
      <c r="C435" s="30" t="s">
        <v>451</v>
      </c>
      <c r="D435" s="33">
        <v>23.64</v>
      </c>
      <c r="F435" s="28">
        <f>ROUND((F431)*D435,0)</f>
        <v>0</v>
      </c>
      <c r="G435" s="28"/>
      <c r="H435" s="28"/>
      <c r="I435" s="28"/>
      <c r="J435" s="29"/>
      <c r="K435" s="29"/>
      <c r="L435" s="28"/>
    </row>
    <row r="436" spans="1:12">
      <c r="A436" s="25">
        <v>111</v>
      </c>
      <c r="B436" s="6" t="s">
        <v>186</v>
      </c>
      <c r="C436" s="30" t="s">
        <v>452</v>
      </c>
      <c r="D436" s="33">
        <v>0</v>
      </c>
      <c r="F436" s="28">
        <f>ROUND((F433+F434+F435),0)</f>
        <v>0</v>
      </c>
      <c r="G436" s="28"/>
      <c r="H436" s="28"/>
      <c r="I436" s="28"/>
      <c r="J436" s="29"/>
      <c r="K436" s="29"/>
      <c r="L436" s="28"/>
    </row>
    <row r="437" spans="1:12">
      <c r="A437" s="25">
        <v>112</v>
      </c>
      <c r="B437" s="6" t="s">
        <v>187</v>
      </c>
      <c r="C437" s="30" t="s">
        <v>449</v>
      </c>
      <c r="D437" s="33">
        <v>0</v>
      </c>
      <c r="F437" s="28">
        <f>ROUND(SUMIF(Определители!I78:I97,"=:",'Базовые цены с учетом расхода'!B78:B97),0)</f>
        <v>0</v>
      </c>
      <c r="G437" s="28">
        <f>ROUND(SUMIF(Определители!I78:I97,"=:",'Базовые цены с учетом расхода'!C78:C97),0)</f>
        <v>0</v>
      </c>
      <c r="H437" s="28">
        <f>ROUND(SUMIF(Определители!I78:I97,"=:",'Базовые цены с учетом расхода'!D78:D97),0)</f>
        <v>0</v>
      </c>
      <c r="I437" s="28">
        <f>ROUND(SUMIF(Определители!I78:I97,"=:",'Базовые цены с учетом расхода'!E78:E97),0)</f>
        <v>0</v>
      </c>
      <c r="J437" s="29">
        <f>ROUND(SUMIF(Определители!I78:I97,"=:",'Базовые цены с учетом расхода'!I78:I97),3)</f>
        <v>0</v>
      </c>
      <c r="K437" s="29">
        <f>ROUND(SUMIF(Определители!I78:I97,"=:",'Базовые цены с учетом расхода'!K78:K97),3)</f>
        <v>0</v>
      </c>
      <c r="L437" s="28">
        <f>ROUND(SUMIF(Определители!I78:I97,"=:",'Базовые цены с учетом расхода'!F78:F97),0)</f>
        <v>0</v>
      </c>
    </row>
    <row r="438" spans="1:12">
      <c r="A438" s="25">
        <v>113</v>
      </c>
      <c r="B438" s="6" t="s">
        <v>118</v>
      </c>
      <c r="C438" s="30" t="s">
        <v>449</v>
      </c>
      <c r="D438" s="33">
        <v>0</v>
      </c>
      <c r="F438" s="28">
        <f>ROUND(SUMIF(Определители!I78:I97,"=:",'Базовые цены с учетом расхода'!H78:H97),0)</f>
        <v>0</v>
      </c>
      <c r="G438" s="28"/>
      <c r="H438" s="28"/>
      <c r="I438" s="28"/>
      <c r="J438" s="29"/>
      <c r="K438" s="29"/>
      <c r="L438" s="28"/>
    </row>
    <row r="439" spans="1:12">
      <c r="A439" s="25">
        <v>114</v>
      </c>
      <c r="B439" s="6" t="s">
        <v>119</v>
      </c>
      <c r="C439" s="30" t="s">
        <v>449</v>
      </c>
      <c r="D439" s="33">
        <v>0</v>
      </c>
      <c r="F439" s="28">
        <f>ROUND(SUMIF(Определители!I78:I97,"=:",'Базовые цены с учетом расхода'!N78:N97),0)</f>
        <v>0</v>
      </c>
      <c r="G439" s="28"/>
      <c r="H439" s="28"/>
      <c r="I439" s="28"/>
      <c r="J439" s="29"/>
      <c r="K439" s="29"/>
      <c r="L439" s="28"/>
    </row>
    <row r="440" spans="1:12">
      <c r="A440" s="25">
        <v>115</v>
      </c>
      <c r="B440" s="6" t="s">
        <v>120</v>
      </c>
      <c r="C440" s="30" t="s">
        <v>449</v>
      </c>
      <c r="D440" s="33">
        <v>0</v>
      </c>
      <c r="F440" s="28">
        <f>ROUND(SUMIF(Определители!I78:I97,"=:",'Базовые цены с учетом расхода'!O78:O97),0)</f>
        <v>0</v>
      </c>
      <c r="G440" s="28"/>
      <c r="H440" s="28"/>
      <c r="I440" s="28"/>
      <c r="J440" s="29"/>
      <c r="K440" s="29"/>
      <c r="L440" s="28"/>
    </row>
    <row r="441" spans="1:12">
      <c r="A441" s="25">
        <v>116</v>
      </c>
      <c r="B441" s="6" t="s">
        <v>188</v>
      </c>
      <c r="C441" s="30" t="s">
        <v>450</v>
      </c>
      <c r="D441" s="33">
        <v>0</v>
      </c>
      <c r="F441" s="28">
        <f>ROUND((F437+F439+F440),0)</f>
        <v>0</v>
      </c>
      <c r="G441" s="28"/>
      <c r="H441" s="28"/>
      <c r="I441" s="28"/>
      <c r="J441" s="29"/>
      <c r="K441" s="29"/>
      <c r="L441" s="28"/>
    </row>
    <row r="442" spans="1:12">
      <c r="A442" s="25">
        <v>117</v>
      </c>
      <c r="B442" s="6" t="s">
        <v>189</v>
      </c>
      <c r="C442" s="30" t="s">
        <v>449</v>
      </c>
      <c r="D442" s="33">
        <v>0</v>
      </c>
      <c r="F442" s="28">
        <f>ROUND(SUMIF(Определители!I78:I97,"=8",'Базовые цены с учетом расхода'!B78:B97),0)</f>
        <v>0</v>
      </c>
      <c r="G442" s="28">
        <f>ROUND(SUMIF(Определители!I78:I97,"=8",'Базовые цены с учетом расхода'!C78:C97),0)</f>
        <v>0</v>
      </c>
      <c r="H442" s="28">
        <f>ROUND(SUMIF(Определители!I78:I97,"=8",'Базовые цены с учетом расхода'!D78:D97),0)</f>
        <v>0</v>
      </c>
      <c r="I442" s="28">
        <f>ROUND(SUMIF(Определители!I78:I97,"=8",'Базовые цены с учетом расхода'!E78:E97),0)</f>
        <v>0</v>
      </c>
      <c r="J442" s="29">
        <f>ROUND(SUMIF(Определители!I78:I97,"=8",'Базовые цены с учетом расхода'!I78:I97),3)</f>
        <v>0</v>
      </c>
      <c r="K442" s="29">
        <f>ROUND(SUMIF(Определители!I78:I97,"=8",'Базовые цены с учетом расхода'!K78:K97),3)</f>
        <v>0</v>
      </c>
      <c r="L442" s="28">
        <f>ROUND(SUMIF(Определители!I78:I97,"=8",'Базовые цены с учетом расхода'!F78:F97),0)</f>
        <v>0</v>
      </c>
    </row>
    <row r="443" spans="1:12">
      <c r="A443" s="25">
        <v>118</v>
      </c>
      <c r="B443" s="6" t="s">
        <v>118</v>
      </c>
      <c r="C443" s="30" t="s">
        <v>449</v>
      </c>
      <c r="D443" s="33">
        <v>0</v>
      </c>
      <c r="F443" s="28">
        <f>ROUND(SUMIF(Определители!I78:I97,"=8",'Базовые цены с учетом расхода'!H78:H97),0)</f>
        <v>0</v>
      </c>
      <c r="G443" s="28"/>
      <c r="H443" s="28"/>
      <c r="I443" s="28"/>
      <c r="J443" s="29"/>
      <c r="K443" s="29"/>
      <c r="L443" s="28"/>
    </row>
    <row r="444" spans="1:12">
      <c r="A444" s="25">
        <v>119</v>
      </c>
      <c r="B444" s="6" t="s">
        <v>190</v>
      </c>
      <c r="C444" s="30" t="s">
        <v>452</v>
      </c>
      <c r="D444" s="33">
        <v>0</v>
      </c>
      <c r="F444" s="28">
        <f>ROUND((H437+H442),0)</f>
        <v>0</v>
      </c>
      <c r="G444" s="28"/>
      <c r="H444" s="28"/>
      <c r="I444" s="28"/>
      <c r="J444" s="29"/>
      <c r="K444" s="29"/>
      <c r="L444" s="28"/>
    </row>
    <row r="445" spans="1:12">
      <c r="A445" s="25">
        <v>120</v>
      </c>
      <c r="B445" s="6" t="s">
        <v>191</v>
      </c>
      <c r="C445" s="30" t="s">
        <v>452</v>
      </c>
      <c r="D445" s="33">
        <v>0</v>
      </c>
      <c r="F445" s="28">
        <f>ROUND((I437+I442),0)</f>
        <v>0</v>
      </c>
      <c r="G445" s="28"/>
      <c r="H445" s="28"/>
      <c r="I445" s="28"/>
      <c r="J445" s="29"/>
      <c r="K445" s="29"/>
      <c r="L445" s="28"/>
    </row>
    <row r="446" spans="1:12">
      <c r="A446" s="25">
        <v>121</v>
      </c>
      <c r="B446" s="6" t="s">
        <v>192</v>
      </c>
      <c r="C446" s="30" t="s">
        <v>451</v>
      </c>
      <c r="D446" s="33">
        <v>1</v>
      </c>
      <c r="F446" s="28">
        <f>ROUND((G437+G442)*D446,0)</f>
        <v>0</v>
      </c>
      <c r="G446" s="28"/>
      <c r="H446" s="28"/>
      <c r="I446" s="28"/>
      <c r="J446" s="29"/>
      <c r="K446" s="29"/>
      <c r="L446" s="28"/>
    </row>
    <row r="447" spans="1:12">
      <c r="A447" s="25">
        <v>122</v>
      </c>
      <c r="B447" s="6" t="s">
        <v>193</v>
      </c>
      <c r="C447" s="30" t="s">
        <v>451</v>
      </c>
      <c r="D447" s="33">
        <v>1</v>
      </c>
      <c r="F447" s="28">
        <f>ROUND((F445)*D447,0)</f>
        <v>0</v>
      </c>
      <c r="G447" s="28"/>
      <c r="H447" s="28"/>
      <c r="I447" s="28"/>
      <c r="J447" s="29"/>
      <c r="K447" s="29"/>
      <c r="L447" s="28"/>
    </row>
    <row r="448" spans="1:12">
      <c r="A448" s="25">
        <v>123</v>
      </c>
      <c r="B448" s="6" t="s">
        <v>194</v>
      </c>
      <c r="C448" s="30" t="s">
        <v>451</v>
      </c>
      <c r="D448" s="33">
        <v>1</v>
      </c>
      <c r="F448" s="28">
        <f>ROUND((F444)*D448,0)</f>
        <v>0</v>
      </c>
      <c r="G448" s="28"/>
      <c r="H448" s="28"/>
      <c r="I448" s="28"/>
      <c r="J448" s="29"/>
      <c r="K448" s="29"/>
      <c r="L448" s="28"/>
    </row>
    <row r="449" spans="1:12">
      <c r="A449" s="25">
        <v>124</v>
      </c>
      <c r="B449" s="6" t="s">
        <v>195</v>
      </c>
      <c r="C449" s="30" t="s">
        <v>451</v>
      </c>
      <c r="D449" s="33">
        <v>1</v>
      </c>
      <c r="F449" s="28">
        <f>ROUND((L437+L442)*D449,0)</f>
        <v>0</v>
      </c>
      <c r="G449" s="28"/>
      <c r="H449" s="28"/>
      <c r="I449" s="28"/>
      <c r="J449" s="29"/>
      <c r="K449" s="29"/>
      <c r="L449" s="28"/>
    </row>
    <row r="450" spans="1:12">
      <c r="A450" s="25">
        <v>125</v>
      </c>
      <c r="B450" s="6" t="s">
        <v>196</v>
      </c>
      <c r="C450" s="30" t="s">
        <v>451</v>
      </c>
      <c r="D450" s="33">
        <v>1</v>
      </c>
      <c r="F450" s="28">
        <f>ROUND((F439)*D450,0)</f>
        <v>0</v>
      </c>
      <c r="G450" s="28"/>
      <c r="H450" s="28"/>
      <c r="I450" s="28"/>
      <c r="J450" s="29"/>
      <c r="K450" s="29"/>
      <c r="L450" s="28"/>
    </row>
    <row r="451" spans="1:12">
      <c r="A451" s="25">
        <v>126</v>
      </c>
      <c r="B451" s="6" t="s">
        <v>197</v>
      </c>
      <c r="C451" s="30" t="s">
        <v>451</v>
      </c>
      <c r="D451" s="33">
        <v>1</v>
      </c>
      <c r="F451" s="28">
        <f>ROUND((F440)*D451,0)</f>
        <v>0</v>
      </c>
      <c r="G451" s="28"/>
      <c r="H451" s="28"/>
      <c r="I451" s="28"/>
      <c r="J451" s="29"/>
      <c r="K451" s="29"/>
      <c r="L451" s="28"/>
    </row>
    <row r="452" spans="1:12">
      <c r="A452" s="25">
        <v>127</v>
      </c>
      <c r="B452" s="6" t="s">
        <v>198</v>
      </c>
      <c r="C452" s="30" t="s">
        <v>452</v>
      </c>
      <c r="D452" s="33">
        <v>0</v>
      </c>
      <c r="F452" s="28">
        <f>ROUND((F446+F448+F449+F450+F451),0)</f>
        <v>0</v>
      </c>
      <c r="G452" s="28"/>
      <c r="H452" s="28"/>
      <c r="I452" s="28"/>
      <c r="J452" s="29"/>
      <c r="K452" s="29"/>
      <c r="L452" s="28"/>
    </row>
    <row r="453" spans="1:12">
      <c r="A453" s="25">
        <v>128</v>
      </c>
      <c r="B453" s="6" t="s">
        <v>331</v>
      </c>
      <c r="C453" s="30" t="s">
        <v>450</v>
      </c>
      <c r="D453" s="33">
        <v>0</v>
      </c>
      <c r="F453" s="28" t="e">
        <f ca="1">ROUND((F336+F347+F363+F368+F376+F381+F386+F393+F409+F432+F441+F442),0)</f>
        <v>#NAME?</v>
      </c>
      <c r="G453" s="28">
        <f>ROUND((G336+G347+G363+G368+G376+G381+G386+G393+G409+G432+G441+G442),0)</f>
        <v>0</v>
      </c>
      <c r="H453" s="28">
        <f>ROUND((H336+H347+H363+H368+H376+H381+H386+H393+H409+H432+H441+H442),0)</f>
        <v>0</v>
      </c>
      <c r="I453" s="28">
        <f>ROUND((I336+I347+I363+I368+I376+I381+I386+I393+I409+I432+I441+I442),0)</f>
        <v>0</v>
      </c>
      <c r="J453" s="29">
        <f>ROUND((J336+J347+J363+J368+J376+J381+J386+J393+J409+J432+J441+J442),3)</f>
        <v>0</v>
      </c>
      <c r="K453" s="29">
        <f>ROUND((K336+K347+K363+K368+K376+K381+K386+K393+K409+K432+K441+K442),3)</f>
        <v>0</v>
      </c>
      <c r="L453" s="28">
        <f>ROUND((L336+L347+L363+L368+L376+L381+L386+L393+L409+L432+L441+L442),0)</f>
        <v>0</v>
      </c>
    </row>
    <row r="454" spans="1:12">
      <c r="A454" s="25">
        <v>129</v>
      </c>
      <c r="B454" s="6" t="s">
        <v>200</v>
      </c>
      <c r="C454" s="30" t="s">
        <v>450</v>
      </c>
      <c r="D454" s="33">
        <v>0</v>
      </c>
      <c r="F454" s="28">
        <f>ROUND((F343+F360+F365+F372+F378+F383+F390+F438+F443),0)</f>
        <v>0</v>
      </c>
      <c r="G454" s="28"/>
      <c r="H454" s="28"/>
      <c r="I454" s="28"/>
      <c r="J454" s="29"/>
      <c r="K454" s="29"/>
      <c r="L454" s="28"/>
    </row>
    <row r="455" spans="1:12">
      <c r="A455" s="25">
        <v>130</v>
      </c>
      <c r="B455" s="6" t="s">
        <v>201</v>
      </c>
      <c r="C455" s="30" t="s">
        <v>450</v>
      </c>
      <c r="D455" s="33">
        <v>0</v>
      </c>
      <c r="F455" s="28">
        <f>ROUND((F344+F361+F366+F373+F379+F384+F391+F407+F430+F439),0)</f>
        <v>5101</v>
      </c>
      <c r="G455" s="28"/>
      <c r="H455" s="28"/>
      <c r="I455" s="28"/>
      <c r="J455" s="29"/>
      <c r="K455" s="29"/>
      <c r="L455" s="28"/>
    </row>
    <row r="456" spans="1:12">
      <c r="A456" s="25">
        <v>131</v>
      </c>
      <c r="B456" s="6" t="s">
        <v>201</v>
      </c>
      <c r="C456" s="30" t="s">
        <v>452</v>
      </c>
      <c r="D456" s="33">
        <v>0</v>
      </c>
      <c r="F456" s="28">
        <f>ROUND((F455+F405),0)</f>
        <v>5111</v>
      </c>
      <c r="G456" s="28"/>
      <c r="H456" s="28"/>
      <c r="I456" s="28"/>
      <c r="J456" s="29"/>
      <c r="K456" s="29"/>
      <c r="L456" s="28"/>
    </row>
    <row r="457" spans="1:12">
      <c r="A457" s="25">
        <v>132</v>
      </c>
      <c r="B457" s="6" t="s">
        <v>202</v>
      </c>
      <c r="C457" s="30" t="s">
        <v>450</v>
      </c>
      <c r="D457" s="33">
        <v>0</v>
      </c>
      <c r="F457" s="28">
        <f>ROUND((F345+F362+F367+F374+F380+F385+F392+F408+F431+F440),0)</f>
        <v>2900</v>
      </c>
      <c r="G457" s="28"/>
      <c r="H457" s="28"/>
      <c r="I457" s="28"/>
      <c r="J457" s="29"/>
      <c r="K457" s="29"/>
      <c r="L457" s="28"/>
    </row>
    <row r="458" spans="1:12">
      <c r="A458" s="25">
        <v>133</v>
      </c>
      <c r="B458" s="6" t="s">
        <v>202</v>
      </c>
      <c r="C458" s="30" t="s">
        <v>452</v>
      </c>
      <c r="D458" s="33">
        <v>0</v>
      </c>
      <c r="F458" s="28">
        <f>ROUND((F457+F406),0)</f>
        <v>2906</v>
      </c>
      <c r="G458" s="28"/>
      <c r="H458" s="28"/>
      <c r="I458" s="28"/>
      <c r="J458" s="29"/>
      <c r="K458" s="29"/>
      <c r="L458" s="28"/>
    </row>
    <row r="459" spans="1:12">
      <c r="A459" s="25">
        <v>134</v>
      </c>
      <c r="B459" s="6" t="s">
        <v>203</v>
      </c>
      <c r="C459" s="30" t="s">
        <v>457</v>
      </c>
      <c r="D459" s="33">
        <v>0</v>
      </c>
      <c r="F459" s="28">
        <f>ROUND(SUM('Базовые цены с учетом расхода'!X78:X97),0)</f>
        <v>0</v>
      </c>
      <c r="G459" s="28"/>
      <c r="H459" s="28"/>
      <c r="I459" s="28"/>
      <c r="J459" s="29"/>
      <c r="K459" s="29"/>
      <c r="L459" s="28">
        <f>ROUND(SUM('Базовые цены с учетом расхода'!X78:X97),0)</f>
        <v>0</v>
      </c>
    </row>
    <row r="460" spans="1:12">
      <c r="A460" s="25">
        <v>135</v>
      </c>
      <c r="B460" s="6" t="s">
        <v>204</v>
      </c>
      <c r="C460" s="30" t="s">
        <v>457</v>
      </c>
      <c r="D460" s="33">
        <v>0</v>
      </c>
      <c r="F460" s="28">
        <f>ROUND(SUM('Базовые цены с учетом расхода'!AE78:AE97),0)</f>
        <v>0</v>
      </c>
      <c r="G460" s="28"/>
      <c r="H460" s="28"/>
      <c r="I460" s="28"/>
      <c r="J460" s="29"/>
      <c r="K460" s="29"/>
      <c r="L460" s="28"/>
    </row>
    <row r="461" spans="1:12">
      <c r="A461" s="25">
        <v>136</v>
      </c>
      <c r="B461" s="6" t="s">
        <v>205</v>
      </c>
      <c r="C461" s="30" t="s">
        <v>457</v>
      </c>
      <c r="D461" s="33">
        <v>0</v>
      </c>
      <c r="F461" s="28">
        <f>ROUND(SUM('Базовые цены с учетом расхода'!C78:C97),0)</f>
        <v>3816</v>
      </c>
      <c r="G461" s="28"/>
      <c r="H461" s="28"/>
      <c r="I461" s="28"/>
      <c r="J461" s="29"/>
      <c r="K461" s="29"/>
      <c r="L461" s="28"/>
    </row>
    <row r="462" spans="1:12">
      <c r="A462" s="25">
        <v>137</v>
      </c>
      <c r="B462" s="6" t="s">
        <v>206</v>
      </c>
      <c r="C462" s="30" t="s">
        <v>457</v>
      </c>
      <c r="D462" s="33">
        <v>0</v>
      </c>
      <c r="F462" s="28">
        <f>ROUND(SUM('Базовые цены с учетом расхода'!E78:E97),0)</f>
        <v>329</v>
      </c>
      <c r="G462" s="28"/>
      <c r="H462" s="28"/>
      <c r="I462" s="28"/>
      <c r="J462" s="29"/>
      <c r="K462" s="29"/>
      <c r="L462" s="28"/>
    </row>
    <row r="463" spans="1:12">
      <c r="A463" s="25">
        <v>138</v>
      </c>
      <c r="B463" s="6" t="s">
        <v>207</v>
      </c>
      <c r="C463" s="30" t="s">
        <v>457</v>
      </c>
      <c r="D463" s="33">
        <v>0</v>
      </c>
      <c r="F463" s="28">
        <f>ROUND(SUM('Базовые цены с учетом расхода'!D78:D97),0)</f>
        <v>2791</v>
      </c>
      <c r="G463" s="28"/>
      <c r="H463" s="28"/>
      <c r="I463" s="28"/>
      <c r="J463" s="29"/>
      <c r="K463" s="29"/>
      <c r="L463" s="28"/>
    </row>
    <row r="464" spans="1:12">
      <c r="A464" s="25">
        <v>139</v>
      </c>
      <c r="B464" s="6" t="s">
        <v>208</v>
      </c>
      <c r="C464" s="30" t="s">
        <v>457</v>
      </c>
      <c r="D464" s="33">
        <v>0</v>
      </c>
      <c r="F464" s="28">
        <f>ROUND(SUM('Базовые цены с учетом расхода'!F78:F97),0)</f>
        <v>22509</v>
      </c>
      <c r="G464" s="28"/>
      <c r="H464" s="28"/>
      <c r="I464" s="28"/>
      <c r="J464" s="29"/>
      <c r="K464" s="29"/>
      <c r="L464" s="28">
        <f>ROUND(SUM('Базовые цены с учетом расхода'!F78:F97),0)</f>
        <v>22509</v>
      </c>
    </row>
    <row r="465" spans="1:13">
      <c r="A465" s="25">
        <v>140</v>
      </c>
      <c r="B465" s="6" t="s">
        <v>209</v>
      </c>
      <c r="C465" s="30" t="s">
        <v>457</v>
      </c>
      <c r="D465" s="33">
        <v>0</v>
      </c>
      <c r="F465" s="28"/>
      <c r="G465" s="28"/>
      <c r="H465" s="28"/>
      <c r="I465" s="28"/>
      <c r="J465" s="29">
        <f>ROUND(SUM('Базовые цены с учетом расхода'!I78:I97),3)</f>
        <v>371.33699999999999</v>
      </c>
      <c r="K465" s="29"/>
      <c r="L465" s="28"/>
    </row>
    <row r="466" spans="1:13">
      <c r="A466" s="25">
        <v>141</v>
      </c>
      <c r="B466" s="6" t="s">
        <v>210</v>
      </c>
      <c r="C466" s="30" t="s">
        <v>457</v>
      </c>
      <c r="D466" s="33">
        <v>0</v>
      </c>
      <c r="F466" s="28"/>
      <c r="G466" s="28"/>
      <c r="H466" s="28"/>
      <c r="I466" s="28"/>
      <c r="J466" s="29">
        <f>ROUND(SUM('Базовые цены с учетом расхода'!K78:K97),3)</f>
        <v>26.422000000000001</v>
      </c>
      <c r="K466" s="29"/>
      <c r="L466" s="28"/>
    </row>
    <row r="467" spans="1:13">
      <c r="A467" s="25">
        <v>142</v>
      </c>
      <c r="B467" s="6" t="s">
        <v>211</v>
      </c>
      <c r="C467" s="30" t="s">
        <v>452</v>
      </c>
      <c r="D467" s="33">
        <v>0</v>
      </c>
      <c r="F467" s="28"/>
      <c r="G467" s="28"/>
      <c r="H467" s="28"/>
      <c r="I467" s="28"/>
      <c r="J467" s="29">
        <f>ROUND((J465+J466),3)</f>
        <v>397.75900000000001</v>
      </c>
      <c r="K467" s="29"/>
      <c r="L467" s="28"/>
    </row>
    <row r="468" spans="1:13">
      <c r="A468" s="25">
        <v>143</v>
      </c>
      <c r="B468" s="6" t="s">
        <v>212</v>
      </c>
      <c r="C468" s="30" t="s">
        <v>452</v>
      </c>
      <c r="D468" s="33">
        <v>0</v>
      </c>
      <c r="F468" s="28">
        <f>ROUND((F350+F396+F413+F446+F433),0)</f>
        <v>90210</v>
      </c>
      <c r="G468" s="28"/>
      <c r="H468" s="28"/>
      <c r="I468" s="28"/>
      <c r="J468" s="29"/>
      <c r="K468" s="29"/>
      <c r="L468" s="28"/>
    </row>
    <row r="469" spans="1:13">
      <c r="A469" s="25">
        <v>144</v>
      </c>
      <c r="B469" s="6" t="s">
        <v>213</v>
      </c>
      <c r="C469" s="30" t="s">
        <v>452</v>
      </c>
      <c r="D469" s="33">
        <v>0</v>
      </c>
      <c r="F469" s="28">
        <f>ROUND((F351+F397+F414+F447),0)</f>
        <v>7777</v>
      </c>
      <c r="G469" s="28"/>
      <c r="H469" s="28"/>
      <c r="I469" s="28"/>
      <c r="J469" s="29"/>
      <c r="K469" s="29"/>
      <c r="L469" s="28"/>
    </row>
    <row r="470" spans="1:13">
      <c r="A470" s="25">
        <v>145</v>
      </c>
      <c r="B470" s="6" t="s">
        <v>214</v>
      </c>
      <c r="C470" s="30" t="s">
        <v>452</v>
      </c>
      <c r="D470" s="33">
        <v>0</v>
      </c>
      <c r="F470" s="28">
        <f>ROUND((F352+F398+F415+F448),0)</f>
        <v>16048</v>
      </c>
      <c r="G470" s="28"/>
      <c r="H470" s="28"/>
      <c r="I470" s="28"/>
      <c r="J470" s="29"/>
      <c r="K470" s="29"/>
      <c r="L470" s="28"/>
    </row>
    <row r="471" spans="1:13">
      <c r="A471" s="25">
        <v>146</v>
      </c>
      <c r="B471" s="6" t="s">
        <v>215</v>
      </c>
      <c r="C471" s="30" t="s">
        <v>452</v>
      </c>
      <c r="D471" s="33">
        <v>0</v>
      </c>
      <c r="F471" s="28">
        <f>ROUND((F353+F399+F416+F449),0)</f>
        <v>152566</v>
      </c>
      <c r="G471" s="28"/>
      <c r="H471" s="28"/>
      <c r="I471" s="28"/>
      <c r="J471" s="29"/>
      <c r="K471" s="29"/>
      <c r="L471" s="28"/>
    </row>
    <row r="472" spans="1:13">
      <c r="A472" s="25">
        <v>147</v>
      </c>
      <c r="B472" s="6" t="s">
        <v>112</v>
      </c>
      <c r="C472" s="30" t="s">
        <v>452</v>
      </c>
      <c r="D472" s="33">
        <v>0</v>
      </c>
      <c r="F472" s="28" t="e">
        <f ca="1">ROUND((F337),0)</f>
        <v>#NAME?</v>
      </c>
      <c r="G472" s="28"/>
      <c r="H472" s="28"/>
      <c r="I472" s="28"/>
      <c r="J472" s="29"/>
      <c r="K472" s="29"/>
      <c r="L472" s="28"/>
    </row>
    <row r="473" spans="1:13">
      <c r="A473" s="25">
        <v>148</v>
      </c>
      <c r="B473" s="6" t="s">
        <v>216</v>
      </c>
      <c r="C473" s="30" t="s">
        <v>452</v>
      </c>
      <c r="D473" s="33">
        <v>0</v>
      </c>
      <c r="F473" s="28">
        <f>ROUND((F428),0)</f>
        <v>4528</v>
      </c>
      <c r="G473" s="28"/>
      <c r="H473" s="28"/>
      <c r="I473" s="28"/>
      <c r="J473" s="29"/>
      <c r="K473" s="29"/>
      <c r="L473" s="28"/>
    </row>
    <row r="474" spans="1:13">
      <c r="A474" s="25">
        <v>149</v>
      </c>
      <c r="B474" s="6" t="s">
        <v>217</v>
      </c>
      <c r="C474" s="30" t="s">
        <v>452</v>
      </c>
      <c r="D474" s="33">
        <v>0</v>
      </c>
      <c r="F474" s="28" t="e">
        <f ca="1">ROUND((F468+F470+F471+F472+F473),0)</f>
        <v>#NAME?</v>
      </c>
      <c r="G474" s="28"/>
      <c r="H474" s="28"/>
      <c r="I474" s="28"/>
      <c r="J474" s="29"/>
      <c r="K474" s="29"/>
      <c r="L474" s="28"/>
    </row>
    <row r="475" spans="1:13">
      <c r="A475" s="25">
        <v>150</v>
      </c>
      <c r="B475" s="6" t="s">
        <v>218</v>
      </c>
      <c r="C475" s="30" t="s">
        <v>452</v>
      </c>
      <c r="D475" s="33">
        <v>0</v>
      </c>
      <c r="F475" s="28">
        <f>ROUND((F417),0)</f>
        <v>236</v>
      </c>
      <c r="G475" s="28"/>
      <c r="H475" s="28"/>
      <c r="I475" s="28"/>
      <c r="J475" s="29"/>
      <c r="K475" s="29"/>
      <c r="L475" s="28"/>
    </row>
    <row r="476" spans="1:13">
      <c r="A476" s="25">
        <v>151</v>
      </c>
      <c r="B476" s="6" t="s">
        <v>219</v>
      </c>
      <c r="C476" s="30" t="s">
        <v>452</v>
      </c>
      <c r="D476" s="33">
        <v>0</v>
      </c>
      <c r="F476" s="28">
        <f>ROUND((F418),0)</f>
        <v>142</v>
      </c>
      <c r="G476" s="28"/>
      <c r="H476" s="28"/>
      <c r="I476" s="28"/>
      <c r="J476" s="29"/>
      <c r="K476" s="29"/>
      <c r="L476" s="28"/>
    </row>
    <row r="477" spans="1:13">
      <c r="A477" s="25">
        <v>152</v>
      </c>
      <c r="B477" s="6" t="s">
        <v>220</v>
      </c>
      <c r="C477" s="30" t="s">
        <v>452</v>
      </c>
      <c r="D477" s="33">
        <v>0</v>
      </c>
      <c r="F477" s="28">
        <f>ROUND((F354+F400+F419+F434+F450+F417),0)</f>
        <v>120824</v>
      </c>
      <c r="G477" s="28"/>
      <c r="H477" s="28"/>
      <c r="I477" s="28"/>
      <c r="J477" s="29"/>
      <c r="K477" s="29"/>
      <c r="L477" s="28"/>
    </row>
    <row r="478" spans="1:13">
      <c r="A478" s="25">
        <v>153</v>
      </c>
      <c r="B478" s="6" t="s">
        <v>221</v>
      </c>
      <c r="C478" s="30" t="s">
        <v>452</v>
      </c>
      <c r="D478" s="33">
        <v>0</v>
      </c>
      <c r="F478" s="28">
        <f>ROUND((F355+F401+F420+F451+F435+F418),0)</f>
        <v>68698</v>
      </c>
      <c r="G478" s="28"/>
      <c r="H478" s="28"/>
      <c r="I478" s="28"/>
      <c r="J478" s="29"/>
      <c r="K478" s="29"/>
      <c r="L478" s="28"/>
    </row>
    <row r="479" spans="1:13">
      <c r="A479" s="25">
        <v>154</v>
      </c>
      <c r="B479" s="6" t="s">
        <v>222</v>
      </c>
      <c r="C479" s="30" t="s">
        <v>452</v>
      </c>
      <c r="D479" s="33">
        <v>0</v>
      </c>
      <c r="F479" s="28" t="e">
        <f ca="1">ROUND((F474+F477+F478),0)</f>
        <v>#NAME?</v>
      </c>
      <c r="G479" s="28"/>
      <c r="H479" s="28"/>
      <c r="I479" s="28"/>
      <c r="J479" s="29"/>
      <c r="K479" s="29"/>
      <c r="L479" s="28"/>
    </row>
    <row r="480" spans="1:13" s="26" customFormat="1">
      <c r="A480" s="4"/>
      <c r="B480" s="26" t="s">
        <v>436</v>
      </c>
      <c r="C480" s="26" t="s">
        <v>437</v>
      </c>
      <c r="D480" s="34" t="s">
        <v>438</v>
      </c>
      <c r="E480" s="26" t="s">
        <v>439</v>
      </c>
      <c r="F480" s="26" t="s">
        <v>440</v>
      </c>
      <c r="G480" s="26" t="s">
        <v>441</v>
      </c>
      <c r="H480" s="26" t="s">
        <v>442</v>
      </c>
      <c r="I480" s="26" t="s">
        <v>443</v>
      </c>
      <c r="J480" s="26" t="s">
        <v>444</v>
      </c>
      <c r="K480" s="26" t="s">
        <v>445</v>
      </c>
      <c r="L480" s="26" t="s">
        <v>446</v>
      </c>
      <c r="M480" s="26" t="s">
        <v>447</v>
      </c>
    </row>
    <row r="481" spans="1:14">
      <c r="A481" s="25">
        <v>1</v>
      </c>
      <c r="B481" s="6" t="s">
        <v>326</v>
      </c>
      <c r="C481" s="30" t="s">
        <v>448</v>
      </c>
      <c r="D481" s="33">
        <v>0</v>
      </c>
      <c r="E481" s="33"/>
      <c r="F481" s="28">
        <f>ROUND(SUM('Базовые цены с учетом расхода'!B6:B97),0)</f>
        <v>123170</v>
      </c>
      <c r="G481" s="28">
        <f>ROUND(SUM('Базовые цены с учетом расхода'!C6:C97),0)</f>
        <v>9273</v>
      </c>
      <c r="H481" s="28">
        <f>ROUND(SUM('Базовые цены с учетом расхода'!D6:D97),0)</f>
        <v>18982</v>
      </c>
      <c r="I481" s="28">
        <f>ROUND(SUM('Базовые цены с учетом расхода'!E6:E97),0)</f>
        <v>1467</v>
      </c>
      <c r="J481" s="29">
        <f>ROUND(SUM('Базовые цены с учетом расхода'!I6:I97),3)</f>
        <v>904.36900000000003</v>
      </c>
      <c r="K481" s="29">
        <f>ROUND(SUM('Базовые цены с учетом расхода'!K6:K97),3)</f>
        <v>102.85</v>
      </c>
      <c r="L481" s="28">
        <f>ROUND(SUM('Базовые цены с учетом расхода'!F6:F97),0)</f>
        <v>94720</v>
      </c>
      <c r="N481" s="30" t="s">
        <v>430</v>
      </c>
    </row>
    <row r="482" spans="1:14">
      <c r="A482" s="25">
        <v>2</v>
      </c>
      <c r="B482" s="6" t="s">
        <v>102</v>
      </c>
      <c r="C482" s="30" t="s">
        <v>449</v>
      </c>
      <c r="D482" s="33">
        <v>0</v>
      </c>
      <c r="F482" s="28">
        <f>ROUND(SUMIF(Определители!I6:I97,"= ",'Базовые цены с учетом расхода'!B6:B97),0)</f>
        <v>0</v>
      </c>
      <c r="G482" s="28">
        <f>ROUND(SUMIF(Определители!I6:I97,"= ",'Базовые цены с учетом расхода'!C6:C97),0)</f>
        <v>0</v>
      </c>
      <c r="H482" s="28">
        <f>ROUND(SUMIF(Определители!I6:I97,"= ",'Базовые цены с учетом расхода'!D6:D97),0)</f>
        <v>0</v>
      </c>
      <c r="I482" s="28">
        <f>ROUND(SUMIF(Определители!I6:I97,"= ",'Базовые цены с учетом расхода'!E6:E97),0)</f>
        <v>0</v>
      </c>
      <c r="J482" s="29">
        <f>ROUND(SUMIF(Определители!I6:I97,"= ",'Базовые цены с учетом расхода'!I6:I97),3)</f>
        <v>0</v>
      </c>
      <c r="K482" s="29">
        <f>ROUND(SUMIF(Определители!I6:I97,"= ",'Базовые цены с учетом расхода'!K6:K97),3)</f>
        <v>0</v>
      </c>
      <c r="L482" s="28">
        <f>ROUND(SUMIF(Определители!I6:I97,"= ",'Базовые цены с учетом расхода'!F6:F97),0)</f>
        <v>0</v>
      </c>
      <c r="N482" s="30" t="s">
        <v>433</v>
      </c>
    </row>
    <row r="483" spans="1:14">
      <c r="A483" s="25">
        <v>3</v>
      </c>
      <c r="B483" s="6" t="s">
        <v>103</v>
      </c>
      <c r="C483" s="30" t="s">
        <v>449</v>
      </c>
      <c r="D483" s="33">
        <v>0</v>
      </c>
      <c r="F483" s="28" t="e">
        <f ca="1">ROUND(СУММПРОИЗВЕСЛИ(0.01,Определители!I6:I97," ",'Базовые цены с учетом расхода'!B6:B97,Начисления!X6:X97,0),0)</f>
        <v>#NAME?</v>
      </c>
      <c r="G483" s="28"/>
      <c r="H483" s="28"/>
      <c r="I483" s="28"/>
      <c r="J483" s="29"/>
      <c r="K483" s="29"/>
      <c r="L483" s="28"/>
      <c r="N483" s="30" t="s">
        <v>434</v>
      </c>
    </row>
    <row r="484" spans="1:14">
      <c r="A484" s="25">
        <v>4</v>
      </c>
      <c r="B484" s="6" t="s">
        <v>104</v>
      </c>
      <c r="C484" s="30" t="s">
        <v>449</v>
      </c>
      <c r="D484" s="33">
        <v>0</v>
      </c>
      <c r="F484" s="28" t="e">
        <f ca="1">ROUND(СУММПРОИЗВЕСЛИ(0.01,Определители!I6:I97," ",'Базовые цены с учетом расхода'!B6:B97,Начисления!Y6:Y97,0),0)</f>
        <v>#NAME?</v>
      </c>
      <c r="G484" s="28"/>
      <c r="H484" s="28"/>
      <c r="I484" s="28"/>
      <c r="J484" s="29"/>
      <c r="K484" s="29"/>
      <c r="L484" s="28"/>
      <c r="N484" s="30" t="s">
        <v>458</v>
      </c>
    </row>
    <row r="485" spans="1:14">
      <c r="A485" s="25">
        <v>5</v>
      </c>
      <c r="B485" s="6" t="s">
        <v>105</v>
      </c>
      <c r="C485" s="30" t="s">
        <v>449</v>
      </c>
      <c r="D485" s="33">
        <v>0</v>
      </c>
      <c r="F485" s="28" t="e">
        <f ca="1">ROUND(ТРАНСПРАСХОД(Определители!B6:B97,Определители!H6:H97,Определители!I6:I97,'Базовые цены с учетом расхода'!B6:B97,Начисления!Z6:Z97,Начисления!AA6:AA97),0)</f>
        <v>#NAME?</v>
      </c>
      <c r="G485" s="28"/>
      <c r="H485" s="28"/>
      <c r="I485" s="28"/>
      <c r="J485" s="29"/>
      <c r="K485" s="29"/>
      <c r="L485" s="28"/>
      <c r="N485" s="30" t="s">
        <v>459</v>
      </c>
    </row>
    <row r="486" spans="1:14">
      <c r="A486" s="25">
        <v>6</v>
      </c>
      <c r="B486" s="6" t="s">
        <v>106</v>
      </c>
      <c r="C486" s="30" t="s">
        <v>449</v>
      </c>
      <c r="D486" s="33">
        <v>0</v>
      </c>
      <c r="F486" s="28" t="e">
        <f ca="1">ROUND(СУММПРОИЗВЕСЛИ(0.01,Определители!I6:I97," ",'Базовые цены с учетом расхода'!B6:B97,Начисления!AC6:AC97,0),0)</f>
        <v>#NAME?</v>
      </c>
      <c r="G486" s="28"/>
      <c r="H486" s="28"/>
      <c r="I486" s="28"/>
      <c r="J486" s="29"/>
      <c r="K486" s="29"/>
      <c r="L486" s="28"/>
      <c r="N486" s="30" t="s">
        <v>460</v>
      </c>
    </row>
    <row r="487" spans="1:14">
      <c r="A487" s="25">
        <v>7</v>
      </c>
      <c r="B487" s="6" t="s">
        <v>107</v>
      </c>
      <c r="C487" s="30" t="s">
        <v>449</v>
      </c>
      <c r="D487" s="33">
        <v>0</v>
      </c>
      <c r="F487" s="28" t="e">
        <f ca="1">ROUND(СУММПРОИЗВЕСЛИ(0.01,Определители!I6:I97," ",'Базовые цены с учетом расхода'!B6:B97,Начисления!AF6:AF97,0),0)</f>
        <v>#NAME?</v>
      </c>
      <c r="G487" s="28"/>
      <c r="H487" s="28"/>
      <c r="I487" s="28"/>
      <c r="J487" s="29"/>
      <c r="K487" s="29"/>
      <c r="L487" s="28"/>
      <c r="N487" s="30" t="s">
        <v>461</v>
      </c>
    </row>
    <row r="488" spans="1:14">
      <c r="A488" s="25">
        <v>8</v>
      </c>
      <c r="B488" s="6" t="s">
        <v>108</v>
      </c>
      <c r="C488" s="30" t="s">
        <v>449</v>
      </c>
      <c r="D488" s="33">
        <v>0</v>
      </c>
      <c r="F488" s="28" t="e">
        <f ca="1">ROUND(ЗАГОТСКЛАДРАСХОД(Определители!B6:B97,Определители!H6:H97,Определители!I6:I97,'Базовые цены с учетом расхода'!B6:B97,Начисления!X6:X97,Начисления!Y6:Y97,Начисления!Z6:Z97,Начисления!AA6:AA97,Начисления!AB6:AB97,Начисления!AC6:AC97,Начисления!AF6:AF97),0)</f>
        <v>#NAME?</v>
      </c>
      <c r="G488" s="28"/>
      <c r="H488" s="28"/>
      <c r="I488" s="28"/>
      <c r="J488" s="29"/>
      <c r="K488" s="29"/>
      <c r="L488" s="28"/>
      <c r="N488" s="30" t="s">
        <v>462</v>
      </c>
    </row>
    <row r="489" spans="1:14">
      <c r="A489" s="25">
        <v>9</v>
      </c>
      <c r="B489" s="6" t="s">
        <v>109</v>
      </c>
      <c r="C489" s="30" t="s">
        <v>449</v>
      </c>
      <c r="D489" s="33">
        <v>0</v>
      </c>
      <c r="F489" s="28" t="e">
        <f ca="1">ROUND(СУММПРОИЗВЕСЛИ(1,Определители!I6:I97," ",'Базовые цены с учетом расхода'!M6:M97,Начисления!I6:I97,0),0)</f>
        <v>#NAME?</v>
      </c>
      <c r="G489" s="28"/>
      <c r="H489" s="28"/>
      <c r="I489" s="28"/>
      <c r="J489" s="29"/>
      <c r="K489" s="29"/>
      <c r="L489" s="28"/>
      <c r="N489" s="30" t="s">
        <v>463</v>
      </c>
    </row>
    <row r="490" spans="1:14">
      <c r="A490" s="25">
        <v>10</v>
      </c>
      <c r="B490" s="6" t="s">
        <v>110</v>
      </c>
      <c r="C490" s="30" t="s">
        <v>450</v>
      </c>
      <c r="D490" s="33">
        <v>0</v>
      </c>
      <c r="F490" s="28" t="e">
        <f ca="1">ROUND((F489+F501+F530),0)</f>
        <v>#NAME?</v>
      </c>
      <c r="G490" s="28"/>
      <c r="H490" s="28"/>
      <c r="I490" s="28"/>
      <c r="J490" s="29"/>
      <c r="K490" s="29"/>
      <c r="L490" s="28"/>
      <c r="N490" s="30" t="s">
        <v>464</v>
      </c>
    </row>
    <row r="491" spans="1:14">
      <c r="A491" s="25">
        <v>11</v>
      </c>
      <c r="B491" s="6" t="s">
        <v>111</v>
      </c>
      <c r="C491" s="30" t="s">
        <v>450</v>
      </c>
      <c r="D491" s="33">
        <v>0</v>
      </c>
      <c r="F491" s="28" t="e">
        <f ca="1">ROUND((F482+F483+F484+F485+F486+F487+F488+F490),0)</f>
        <v>#NAME?</v>
      </c>
      <c r="G491" s="28"/>
      <c r="H491" s="28"/>
      <c r="I491" s="28"/>
      <c r="J491" s="29"/>
      <c r="K491" s="29"/>
      <c r="L491" s="28"/>
      <c r="N491" s="30" t="s">
        <v>465</v>
      </c>
    </row>
    <row r="492" spans="1:14">
      <c r="A492" s="25">
        <v>12</v>
      </c>
      <c r="B492" s="6" t="s">
        <v>112</v>
      </c>
      <c r="C492" s="30" t="s">
        <v>451</v>
      </c>
      <c r="D492" s="33">
        <v>1</v>
      </c>
      <c r="F492" s="28" t="e">
        <f ca="1">ROUND((F491)*D492,0)</f>
        <v>#NAME?</v>
      </c>
      <c r="G492" s="28"/>
      <c r="H492" s="28"/>
      <c r="I492" s="28"/>
      <c r="J492" s="29"/>
      <c r="K492" s="29"/>
      <c r="L492" s="28"/>
      <c r="N492" s="30" t="s">
        <v>466</v>
      </c>
    </row>
    <row r="493" spans="1:14">
      <c r="A493" s="25">
        <v>13</v>
      </c>
      <c r="B493" s="6" t="s">
        <v>113</v>
      </c>
      <c r="C493" s="30" t="s">
        <v>449</v>
      </c>
      <c r="D493" s="33">
        <v>0</v>
      </c>
      <c r="F493" s="28">
        <f>ROUND(SUMIF(Определители!I6:I97,"=1",'Базовые цены с учетом расхода'!B6:B97),0)</f>
        <v>0</v>
      </c>
      <c r="G493" s="28">
        <f>ROUND(SUMIF(Определители!I6:I97,"=1",'Базовые цены с учетом расхода'!C6:C97),0)</f>
        <v>0</v>
      </c>
      <c r="H493" s="28">
        <f>ROUND(SUMIF(Определители!I6:I97,"=1",'Базовые цены с учетом расхода'!D6:D97),0)</f>
        <v>0</v>
      </c>
      <c r="I493" s="28">
        <f>ROUND(SUMIF(Определители!I6:I97,"=1",'Базовые цены с учетом расхода'!E6:E97),0)</f>
        <v>0</v>
      </c>
      <c r="J493" s="29">
        <f>ROUND(SUMIF(Определители!I6:I97,"=1",'Базовые цены с учетом расхода'!I6:I97),3)</f>
        <v>0</v>
      </c>
      <c r="K493" s="29">
        <f>ROUND(SUMIF(Определители!I6:I97,"=1",'Базовые цены с учетом расхода'!K6:K97),3)</f>
        <v>0</v>
      </c>
      <c r="L493" s="28">
        <f>ROUND(SUMIF(Определители!I6:I97,"=1",'Базовые цены с учетом расхода'!F6:F97),0)</f>
        <v>0</v>
      </c>
      <c r="N493" s="30" t="s">
        <v>467</v>
      </c>
    </row>
    <row r="494" spans="1:14">
      <c r="A494" s="25">
        <v>14</v>
      </c>
      <c r="B494" s="6" t="s">
        <v>114</v>
      </c>
      <c r="C494" s="30" t="s">
        <v>449</v>
      </c>
      <c r="D494" s="33">
        <v>0</v>
      </c>
      <c r="F494" s="28"/>
      <c r="G494" s="28"/>
      <c r="H494" s="28"/>
      <c r="I494" s="28"/>
      <c r="J494" s="29"/>
      <c r="K494" s="29"/>
      <c r="L494" s="28"/>
      <c r="N494" s="30" t="s">
        <v>468</v>
      </c>
    </row>
    <row r="495" spans="1:14">
      <c r="A495" s="25">
        <v>15</v>
      </c>
      <c r="B495" s="6" t="s">
        <v>115</v>
      </c>
      <c r="C495" s="30" t="s">
        <v>449</v>
      </c>
      <c r="D495" s="33">
        <v>0</v>
      </c>
      <c r="F495" s="28"/>
      <c r="G495" s="28">
        <f>ROUND(SUMIF(Определители!I6:I97,"=1",'Базовые цены с учетом расхода'!T6:T97),0)</f>
        <v>0</v>
      </c>
      <c r="H495" s="28"/>
      <c r="I495" s="28"/>
      <c r="J495" s="29"/>
      <c r="K495" s="29"/>
      <c r="L495" s="28"/>
      <c r="N495" s="30" t="s">
        <v>469</v>
      </c>
    </row>
    <row r="496" spans="1:14">
      <c r="A496" s="25">
        <v>16</v>
      </c>
      <c r="B496" s="6" t="s">
        <v>116</v>
      </c>
      <c r="C496" s="30" t="s">
        <v>449</v>
      </c>
      <c r="D496" s="33">
        <v>0</v>
      </c>
      <c r="F496" s="28">
        <f>ROUND(SUMIF(Определители!I6:I97,"=1",'Базовые цены с учетом расхода'!U6:U97),0)</f>
        <v>0</v>
      </c>
      <c r="G496" s="28"/>
      <c r="H496" s="28"/>
      <c r="I496" s="28"/>
      <c r="J496" s="29"/>
      <c r="K496" s="29"/>
      <c r="L496" s="28"/>
      <c r="N496" s="30" t="s">
        <v>470</v>
      </c>
    </row>
    <row r="497" spans="1:14">
      <c r="A497" s="25">
        <v>17</v>
      </c>
      <c r="B497" s="6" t="s">
        <v>117</v>
      </c>
      <c r="C497" s="30" t="s">
        <v>449</v>
      </c>
      <c r="D497" s="33">
        <v>0</v>
      </c>
      <c r="F497" s="28" t="e">
        <f ca="1">ROUND(СУММЕСЛИ2(Определители!I6:I97,"1",Определители!G6:G97,"1",'Базовые цены с учетом расхода'!B6:B97),0)</f>
        <v>#NAME?</v>
      </c>
      <c r="G497" s="28"/>
      <c r="H497" s="28"/>
      <c r="I497" s="28"/>
      <c r="J497" s="29"/>
      <c r="K497" s="29"/>
      <c r="L497" s="28"/>
      <c r="N497" s="30" t="s">
        <v>471</v>
      </c>
    </row>
    <row r="498" spans="1:14">
      <c r="A498" s="25">
        <v>18</v>
      </c>
      <c r="B498" s="6" t="s">
        <v>118</v>
      </c>
      <c r="C498" s="30" t="s">
        <v>449</v>
      </c>
      <c r="D498" s="33">
        <v>0</v>
      </c>
      <c r="F498" s="28">
        <f>ROUND(SUMIF(Определители!I6:I97,"=1",'Базовые цены с учетом расхода'!H6:H97),0)</f>
        <v>0</v>
      </c>
      <c r="G498" s="28"/>
      <c r="H498" s="28"/>
      <c r="I498" s="28"/>
      <c r="J498" s="29"/>
      <c r="K498" s="29"/>
      <c r="L498" s="28"/>
      <c r="N498" s="30" t="s">
        <v>472</v>
      </c>
    </row>
    <row r="499" spans="1:14">
      <c r="A499" s="25">
        <v>19</v>
      </c>
      <c r="B499" s="6" t="s">
        <v>119</v>
      </c>
      <c r="C499" s="30" t="s">
        <v>449</v>
      </c>
      <c r="D499" s="33">
        <v>0</v>
      </c>
      <c r="F499" s="28">
        <f>ROUND(SUMIF(Определители!I6:I97,"=1",'Базовые цены с учетом расхода'!N6:N97),0)</f>
        <v>0</v>
      </c>
      <c r="G499" s="28"/>
      <c r="H499" s="28"/>
      <c r="I499" s="28"/>
      <c r="J499" s="29"/>
      <c r="K499" s="29"/>
      <c r="L499" s="28"/>
      <c r="N499" s="30" t="s">
        <v>473</v>
      </c>
    </row>
    <row r="500" spans="1:14">
      <c r="A500" s="25">
        <v>20</v>
      </c>
      <c r="B500" s="6" t="s">
        <v>120</v>
      </c>
      <c r="C500" s="30" t="s">
        <v>449</v>
      </c>
      <c r="D500" s="33">
        <v>0</v>
      </c>
      <c r="F500" s="28">
        <f>ROUND(SUMIF(Определители!I6:I97,"=1",'Базовые цены с учетом расхода'!O6:O97),0)</f>
        <v>0</v>
      </c>
      <c r="G500" s="28"/>
      <c r="H500" s="28"/>
      <c r="I500" s="28"/>
      <c r="J500" s="29"/>
      <c r="K500" s="29"/>
      <c r="L500" s="28"/>
      <c r="N500" s="30" t="s">
        <v>474</v>
      </c>
    </row>
    <row r="501" spans="1:14">
      <c r="A501" s="25">
        <v>21</v>
      </c>
      <c r="B501" s="6" t="s">
        <v>110</v>
      </c>
      <c r="C501" s="30" t="s">
        <v>449</v>
      </c>
      <c r="D501" s="33">
        <v>0</v>
      </c>
      <c r="F501" s="28" t="e">
        <f ca="1">ROUND(СУММПРОИЗВЕСЛИ(1,Определители!I6:I97," ",'Базовые цены с учетом расхода'!M6:M97,Начисления!I6:I97,0),0)</f>
        <v>#NAME?</v>
      </c>
      <c r="G501" s="28"/>
      <c r="H501" s="28"/>
      <c r="I501" s="28"/>
      <c r="J501" s="29"/>
      <c r="K501" s="29"/>
      <c r="L501" s="28"/>
      <c r="N501" s="30" t="s">
        <v>475</v>
      </c>
    </row>
    <row r="502" spans="1:14">
      <c r="A502" s="25">
        <v>22</v>
      </c>
      <c r="B502" s="6" t="s">
        <v>121</v>
      </c>
      <c r="C502" s="30" t="s">
        <v>450</v>
      </c>
      <c r="D502" s="33">
        <v>0</v>
      </c>
      <c r="F502" s="28">
        <f>ROUND((F493+F499+F500),0)</f>
        <v>0</v>
      </c>
      <c r="G502" s="28"/>
      <c r="H502" s="28"/>
      <c r="I502" s="28"/>
      <c r="J502" s="29"/>
      <c r="K502" s="29"/>
      <c r="L502" s="28"/>
      <c r="N502" s="30" t="s">
        <v>476</v>
      </c>
    </row>
    <row r="503" spans="1:14">
      <c r="A503" s="25">
        <v>23</v>
      </c>
      <c r="B503" s="6" t="s">
        <v>122</v>
      </c>
      <c r="C503" s="30" t="s">
        <v>452</v>
      </c>
      <c r="D503" s="33">
        <v>0</v>
      </c>
      <c r="F503" s="28">
        <f>ROUND((H493),0)</f>
        <v>0</v>
      </c>
      <c r="G503" s="28"/>
      <c r="H503" s="28"/>
      <c r="I503" s="28"/>
      <c r="J503" s="29"/>
      <c r="K503" s="29"/>
      <c r="L503" s="28"/>
      <c r="N503" s="30" t="s">
        <v>477</v>
      </c>
    </row>
    <row r="504" spans="1:14">
      <c r="A504" s="25">
        <v>24</v>
      </c>
      <c r="B504" s="6" t="s">
        <v>123</v>
      </c>
      <c r="C504" s="30" t="s">
        <v>452</v>
      </c>
      <c r="D504" s="33">
        <v>0</v>
      </c>
      <c r="F504" s="28">
        <f>ROUND((I493),0)</f>
        <v>0</v>
      </c>
      <c r="G504" s="28"/>
      <c r="H504" s="28"/>
      <c r="I504" s="28"/>
      <c r="J504" s="29"/>
      <c r="K504" s="29"/>
      <c r="L504" s="28"/>
      <c r="N504" s="30" t="s">
        <v>478</v>
      </c>
    </row>
    <row r="505" spans="1:14">
      <c r="A505" s="25">
        <v>25</v>
      </c>
      <c r="B505" s="6" t="s">
        <v>124</v>
      </c>
      <c r="C505" s="30" t="s">
        <v>451</v>
      </c>
      <c r="D505" s="33">
        <v>23.64</v>
      </c>
      <c r="F505" s="28">
        <f>ROUND((G493)*D505,0)</f>
        <v>0</v>
      </c>
      <c r="G505" s="28"/>
      <c r="H505" s="28"/>
      <c r="I505" s="28"/>
      <c r="J505" s="29"/>
      <c r="K505" s="29"/>
      <c r="L505" s="28"/>
      <c r="N505" s="30" t="s">
        <v>479</v>
      </c>
    </row>
    <row r="506" spans="1:14">
      <c r="A506" s="25">
        <v>26</v>
      </c>
      <c r="B506" s="6" t="s">
        <v>125</v>
      </c>
      <c r="C506" s="30" t="s">
        <v>451</v>
      </c>
      <c r="D506" s="33">
        <v>23.64</v>
      </c>
      <c r="F506" s="28">
        <f>ROUND((F504)*D506,0)</f>
        <v>0</v>
      </c>
      <c r="G506" s="28"/>
      <c r="H506" s="28"/>
      <c r="I506" s="28"/>
      <c r="J506" s="29"/>
      <c r="K506" s="29"/>
      <c r="L506" s="28"/>
      <c r="N506" s="30" t="s">
        <v>480</v>
      </c>
    </row>
    <row r="507" spans="1:14">
      <c r="A507" s="25">
        <v>27</v>
      </c>
      <c r="B507" s="6" t="s">
        <v>126</v>
      </c>
      <c r="C507" s="30" t="s">
        <v>451</v>
      </c>
      <c r="D507" s="33">
        <v>6.7229999999999999</v>
      </c>
      <c r="F507" s="28">
        <f>ROUND((F503)*D507,0)</f>
        <v>0</v>
      </c>
      <c r="G507" s="28"/>
      <c r="H507" s="28"/>
      <c r="I507" s="28"/>
      <c r="J507" s="29"/>
      <c r="K507" s="29"/>
      <c r="L507" s="28"/>
      <c r="N507" s="30" t="s">
        <v>481</v>
      </c>
    </row>
    <row r="508" spans="1:14">
      <c r="A508" s="25">
        <v>28</v>
      </c>
      <c r="B508" s="6" t="s">
        <v>127</v>
      </c>
      <c r="C508" s="30" t="s">
        <v>451</v>
      </c>
      <c r="D508" s="33">
        <v>6.7779999999999996</v>
      </c>
      <c r="F508" s="28">
        <f>ROUND((L493)*D508,0)</f>
        <v>0</v>
      </c>
      <c r="G508" s="28"/>
      <c r="H508" s="28"/>
      <c r="I508" s="28"/>
      <c r="J508" s="29"/>
      <c r="K508" s="29"/>
      <c r="L508" s="28"/>
      <c r="N508" s="30" t="s">
        <v>482</v>
      </c>
    </row>
    <row r="509" spans="1:14">
      <c r="A509" s="25">
        <v>29</v>
      </c>
      <c r="B509" s="6" t="s">
        <v>128</v>
      </c>
      <c r="C509" s="30" t="s">
        <v>451</v>
      </c>
      <c r="D509" s="33">
        <v>23.64</v>
      </c>
      <c r="F509" s="28">
        <f>ROUND((F499)*D509,0)</f>
        <v>0</v>
      </c>
      <c r="G509" s="28"/>
      <c r="H509" s="28"/>
      <c r="I509" s="28"/>
      <c r="J509" s="29"/>
      <c r="K509" s="29"/>
      <c r="L509" s="28"/>
      <c r="N509" s="30" t="s">
        <v>483</v>
      </c>
    </row>
    <row r="510" spans="1:14">
      <c r="A510" s="25">
        <v>30</v>
      </c>
      <c r="B510" s="6" t="s">
        <v>129</v>
      </c>
      <c r="C510" s="30" t="s">
        <v>451</v>
      </c>
      <c r="D510" s="33">
        <v>23.64</v>
      </c>
      <c r="F510" s="28">
        <f>ROUND((F500)*D510,0)</f>
        <v>0</v>
      </c>
      <c r="G510" s="28"/>
      <c r="H510" s="28"/>
      <c r="I510" s="28"/>
      <c r="J510" s="29"/>
      <c r="K510" s="29"/>
      <c r="L510" s="28"/>
      <c r="N510" s="30" t="s">
        <v>484</v>
      </c>
    </row>
    <row r="511" spans="1:14">
      <c r="A511" s="25">
        <v>31</v>
      </c>
      <c r="B511" s="6" t="s">
        <v>130</v>
      </c>
      <c r="C511" s="30" t="s">
        <v>452</v>
      </c>
      <c r="D511" s="33">
        <v>0</v>
      </c>
      <c r="F511" s="28">
        <f>ROUND((F505+F507+F508+F509+F510),0)</f>
        <v>0</v>
      </c>
      <c r="G511" s="28"/>
      <c r="H511" s="28"/>
      <c r="I511" s="28"/>
      <c r="J511" s="29"/>
      <c r="K511" s="29"/>
      <c r="L511" s="28"/>
      <c r="N511" s="30" t="s">
        <v>485</v>
      </c>
    </row>
    <row r="512" spans="1:14">
      <c r="A512" s="25">
        <v>32</v>
      </c>
      <c r="B512" s="6" t="s">
        <v>131</v>
      </c>
      <c r="C512" s="30" t="s">
        <v>449</v>
      </c>
      <c r="D512" s="33">
        <v>0</v>
      </c>
      <c r="F512" s="28">
        <f>ROUND(SUMIF(Определители!I6:I97,"=2",'Базовые цены с учетом расхода'!B6:B97),0)</f>
        <v>117482</v>
      </c>
      <c r="G512" s="28">
        <f>ROUND(SUMIF(Определители!I6:I97,"=2",'Базовые цены с учетом расхода'!C6:C97),0)</f>
        <v>9264</v>
      </c>
      <c r="H512" s="28">
        <f>ROUND(SUMIF(Определители!I6:I97,"=2",'Базовые цены с учетом расхода'!D6:D97),0)</f>
        <v>13498</v>
      </c>
      <c r="I512" s="28">
        <f>ROUND(SUMIF(Определители!I6:I97,"=2",'Базовые цены с учетом расхода'!E6:E97),0)</f>
        <v>1355</v>
      </c>
      <c r="J512" s="29">
        <f>ROUND(SUMIF(Определители!I6:I97,"=2",'Базовые цены с учетом расхода'!I6:I97),3)</f>
        <v>903.44500000000005</v>
      </c>
      <c r="K512" s="29">
        <f>ROUND(SUMIF(Определители!I6:I97,"=2",'Базовые цены с учетом расхода'!K6:K97),3)</f>
        <v>95.835999999999999</v>
      </c>
      <c r="L512" s="28">
        <f>ROUND(SUMIF(Определители!I6:I97,"=2",'Базовые цены с учетом расхода'!F6:F97),0)</f>
        <v>94720</v>
      </c>
      <c r="N512" s="30" t="s">
        <v>486</v>
      </c>
    </row>
    <row r="513" spans="1:14">
      <c r="A513" s="25">
        <v>33</v>
      </c>
      <c r="B513" s="6" t="s">
        <v>114</v>
      </c>
      <c r="C513" s="30" t="s">
        <v>449</v>
      </c>
      <c r="D513" s="33">
        <v>0</v>
      </c>
      <c r="F513" s="28"/>
      <c r="G513" s="28"/>
      <c r="H513" s="28"/>
      <c r="I513" s="28"/>
      <c r="J513" s="29"/>
      <c r="K513" s="29"/>
      <c r="L513" s="28"/>
      <c r="N513" s="30" t="s">
        <v>487</v>
      </c>
    </row>
    <row r="514" spans="1:14">
      <c r="A514" s="25">
        <v>34</v>
      </c>
      <c r="B514" s="6" t="s">
        <v>132</v>
      </c>
      <c r="C514" s="30" t="s">
        <v>449</v>
      </c>
      <c r="D514" s="33">
        <v>0</v>
      </c>
      <c r="F514" s="28" t="e">
        <f ca="1">ROUND(СУММЕСЛИ2(Определители!I6:I97,"2",Определители!G6:G97,"1",'Базовые цены с учетом расхода'!B6:B97),0)</f>
        <v>#NAME?</v>
      </c>
      <c r="G514" s="28"/>
      <c r="H514" s="28"/>
      <c r="I514" s="28"/>
      <c r="J514" s="29"/>
      <c r="K514" s="29"/>
      <c r="L514" s="28"/>
      <c r="N514" s="30" t="s">
        <v>488</v>
      </c>
    </row>
    <row r="515" spans="1:14">
      <c r="A515" s="25">
        <v>35</v>
      </c>
      <c r="B515" s="6" t="s">
        <v>118</v>
      </c>
      <c r="C515" s="30" t="s">
        <v>449</v>
      </c>
      <c r="D515" s="33">
        <v>0</v>
      </c>
      <c r="F515" s="28">
        <f>ROUND(SUMIF(Определители!I6:I97,"=2",'Базовые цены с учетом расхода'!H6:H97),0)</f>
        <v>0</v>
      </c>
      <c r="G515" s="28"/>
      <c r="H515" s="28"/>
      <c r="I515" s="28"/>
      <c r="J515" s="29"/>
      <c r="K515" s="29"/>
      <c r="L515" s="28"/>
      <c r="N515" s="30" t="s">
        <v>489</v>
      </c>
    </row>
    <row r="516" spans="1:14">
      <c r="A516" s="25">
        <v>36</v>
      </c>
      <c r="B516" s="6" t="s">
        <v>119</v>
      </c>
      <c r="C516" s="30" t="s">
        <v>449</v>
      </c>
      <c r="D516" s="33">
        <v>0</v>
      </c>
      <c r="F516" s="28">
        <f>ROUND(SUMIF(Определители!I6:I97,"=2",'Базовые цены с учетом расхода'!N6:N97),0)</f>
        <v>13320</v>
      </c>
      <c r="G516" s="28"/>
      <c r="H516" s="28"/>
      <c r="I516" s="28"/>
      <c r="J516" s="29"/>
      <c r="K516" s="29"/>
      <c r="L516" s="28"/>
      <c r="N516" s="30" t="s">
        <v>490</v>
      </c>
    </row>
    <row r="517" spans="1:14">
      <c r="A517" s="25">
        <v>37</v>
      </c>
      <c r="B517" s="6" t="s">
        <v>120</v>
      </c>
      <c r="C517" s="30" t="s">
        <v>449</v>
      </c>
      <c r="D517" s="33">
        <v>0</v>
      </c>
      <c r="F517" s="28">
        <f>ROUND(SUMIF(Определители!I6:I97,"=2",'Базовые цены с учетом расхода'!O6:O97),0)</f>
        <v>7574</v>
      </c>
      <c r="G517" s="28"/>
      <c r="H517" s="28"/>
      <c r="I517" s="28"/>
      <c r="J517" s="29"/>
      <c r="K517" s="29"/>
      <c r="L517" s="28"/>
      <c r="N517" s="30" t="s">
        <v>491</v>
      </c>
    </row>
    <row r="518" spans="1:14">
      <c r="A518" s="25">
        <v>38</v>
      </c>
      <c r="B518" s="6" t="s">
        <v>135</v>
      </c>
      <c r="C518" s="30" t="s">
        <v>450</v>
      </c>
      <c r="D518" s="33">
        <v>0</v>
      </c>
      <c r="F518" s="28">
        <f>ROUND((F512+F516+F517),0)</f>
        <v>138376</v>
      </c>
      <c r="G518" s="28"/>
      <c r="H518" s="28"/>
      <c r="I518" s="28"/>
      <c r="J518" s="29"/>
      <c r="K518" s="29"/>
      <c r="L518" s="28"/>
      <c r="N518" s="30" t="s">
        <v>492</v>
      </c>
    </row>
    <row r="519" spans="1:14">
      <c r="A519" s="25">
        <v>39</v>
      </c>
      <c r="B519" s="6" t="s">
        <v>136</v>
      </c>
      <c r="C519" s="30" t="s">
        <v>449</v>
      </c>
      <c r="D519" s="33">
        <v>0</v>
      </c>
      <c r="F519" s="28">
        <f>ROUND(SUMIF(Определители!I6:I97,"=3",'Базовые цены с учетом расхода'!B6:B97),0)</f>
        <v>0</v>
      </c>
      <c r="G519" s="28">
        <f>ROUND(SUMIF(Определители!I6:I97,"=3",'Базовые цены с учетом расхода'!C6:C97),0)</f>
        <v>0</v>
      </c>
      <c r="H519" s="28">
        <f>ROUND(SUMIF(Определители!I6:I97,"=3",'Базовые цены с учетом расхода'!D6:D97),0)</f>
        <v>0</v>
      </c>
      <c r="I519" s="28">
        <f>ROUND(SUMIF(Определители!I6:I97,"=3",'Базовые цены с учетом расхода'!E6:E97),0)</f>
        <v>0</v>
      </c>
      <c r="J519" s="29">
        <f>ROUND(SUMIF(Определители!I6:I97,"=3",'Базовые цены с учетом расхода'!I6:I97),3)</f>
        <v>0</v>
      </c>
      <c r="K519" s="29">
        <f>ROUND(SUMIF(Определители!I6:I97,"=3",'Базовые цены с учетом расхода'!K6:K97),3)</f>
        <v>0</v>
      </c>
      <c r="L519" s="28">
        <f>ROUND(SUMIF(Определители!I6:I97,"=3",'Базовые цены с учетом расхода'!F6:F97),0)</f>
        <v>0</v>
      </c>
      <c r="N519" s="30" t="s">
        <v>493</v>
      </c>
    </row>
    <row r="520" spans="1:14">
      <c r="A520" s="25">
        <v>40</v>
      </c>
      <c r="B520" s="6" t="s">
        <v>118</v>
      </c>
      <c r="C520" s="30" t="s">
        <v>449</v>
      </c>
      <c r="D520" s="33">
        <v>0</v>
      </c>
      <c r="F520" s="28">
        <f>ROUND(SUMIF(Определители!I6:I97,"=3",'Базовые цены с учетом расхода'!H6:H97),0)</f>
        <v>0</v>
      </c>
      <c r="G520" s="28"/>
      <c r="H520" s="28"/>
      <c r="I520" s="28"/>
      <c r="J520" s="29"/>
      <c r="K520" s="29"/>
      <c r="L520" s="28"/>
      <c r="N520" s="30" t="s">
        <v>494</v>
      </c>
    </row>
    <row r="521" spans="1:14">
      <c r="A521" s="25">
        <v>41</v>
      </c>
      <c r="B521" s="6" t="s">
        <v>119</v>
      </c>
      <c r="C521" s="30" t="s">
        <v>449</v>
      </c>
      <c r="D521" s="33">
        <v>0</v>
      </c>
      <c r="F521" s="28">
        <f>ROUND(SUMIF(Определители!I6:I97,"=3",'Базовые цены с учетом расхода'!N6:N97),0)</f>
        <v>0</v>
      </c>
      <c r="G521" s="28"/>
      <c r="H521" s="28"/>
      <c r="I521" s="28"/>
      <c r="J521" s="29"/>
      <c r="K521" s="29"/>
      <c r="L521" s="28"/>
      <c r="N521" s="30" t="s">
        <v>495</v>
      </c>
    </row>
    <row r="522" spans="1:14">
      <c r="A522" s="25">
        <v>42</v>
      </c>
      <c r="B522" s="6" t="s">
        <v>120</v>
      </c>
      <c r="C522" s="30" t="s">
        <v>449</v>
      </c>
      <c r="D522" s="33">
        <v>0</v>
      </c>
      <c r="F522" s="28">
        <f>ROUND(SUMIF(Определители!I6:I97,"=3",'Базовые цены с учетом расхода'!O6:O97),0)</f>
        <v>0</v>
      </c>
      <c r="G522" s="28"/>
      <c r="H522" s="28"/>
      <c r="I522" s="28"/>
      <c r="J522" s="29"/>
      <c r="K522" s="29"/>
      <c r="L522" s="28"/>
      <c r="N522" s="30" t="s">
        <v>496</v>
      </c>
    </row>
    <row r="523" spans="1:14">
      <c r="A523" s="25">
        <v>43</v>
      </c>
      <c r="B523" s="6" t="s">
        <v>137</v>
      </c>
      <c r="C523" s="30" t="s">
        <v>450</v>
      </c>
      <c r="D523" s="33">
        <v>0</v>
      </c>
      <c r="F523" s="28">
        <f>ROUND((F519+F521+F522),0)</f>
        <v>0</v>
      </c>
      <c r="G523" s="28"/>
      <c r="H523" s="28"/>
      <c r="I523" s="28"/>
      <c r="J523" s="29"/>
      <c r="K523" s="29"/>
      <c r="L523" s="28"/>
      <c r="N523" s="30" t="s">
        <v>497</v>
      </c>
    </row>
    <row r="524" spans="1:14">
      <c r="A524" s="25">
        <v>44</v>
      </c>
      <c r="B524" s="6" t="s">
        <v>138</v>
      </c>
      <c r="C524" s="30" t="s">
        <v>449</v>
      </c>
      <c r="D524" s="33">
        <v>0</v>
      </c>
      <c r="F524" s="28">
        <f>ROUND(SUMIF(Определители!I6:I97,"=4",'Базовые цены с учетом расхода'!B6:B97),0)</f>
        <v>0</v>
      </c>
      <c r="G524" s="28">
        <f>ROUND(SUMIF(Определители!I6:I97,"=4",'Базовые цены с учетом расхода'!C6:C97),0)</f>
        <v>0</v>
      </c>
      <c r="H524" s="28">
        <f>ROUND(SUMIF(Определители!I6:I97,"=4",'Базовые цены с учетом расхода'!D6:D97),0)</f>
        <v>0</v>
      </c>
      <c r="I524" s="28">
        <f>ROUND(SUMIF(Определители!I6:I97,"=4",'Базовые цены с учетом расхода'!E6:E97),0)</f>
        <v>0</v>
      </c>
      <c r="J524" s="29">
        <f>ROUND(SUMIF(Определители!I6:I97,"=4",'Базовые цены с учетом расхода'!I6:I97),3)</f>
        <v>0</v>
      </c>
      <c r="K524" s="29">
        <f>ROUND(SUMIF(Определители!I6:I97,"=4",'Базовые цены с учетом расхода'!K6:K97),3)</f>
        <v>0</v>
      </c>
      <c r="L524" s="28">
        <f>ROUND(SUMIF(Определители!I6:I97,"=4",'Базовые цены с учетом расхода'!F6:F97),0)</f>
        <v>0</v>
      </c>
      <c r="N524" s="30" t="s">
        <v>498</v>
      </c>
    </row>
    <row r="525" spans="1:14">
      <c r="A525" s="25">
        <v>45</v>
      </c>
      <c r="B525" s="6" t="s">
        <v>114</v>
      </c>
      <c r="C525" s="30" t="s">
        <v>449</v>
      </c>
      <c r="D525" s="33">
        <v>0</v>
      </c>
      <c r="F525" s="28"/>
      <c r="G525" s="28"/>
      <c r="H525" s="28"/>
      <c r="I525" s="28"/>
      <c r="J525" s="29"/>
      <c r="K525" s="29"/>
      <c r="L525" s="28"/>
      <c r="N525" s="30" t="s">
        <v>499</v>
      </c>
    </row>
    <row r="526" spans="1:14">
      <c r="A526" s="25">
        <v>46</v>
      </c>
      <c r="B526" s="6" t="s">
        <v>139</v>
      </c>
      <c r="C526" s="30" t="s">
        <v>449</v>
      </c>
      <c r="D526" s="33">
        <v>0</v>
      </c>
      <c r="F526" s="28">
        <f>ROUND(SUMIF(Определители!I6:I97,"=4",'Базовые цены с учетом расхода'!AJ6:AJ97),0)</f>
        <v>0</v>
      </c>
      <c r="G526" s="28">
        <f>ROUND(SUMIF(Определители!I6:I97,"=4",'Базовые цены с учетом расхода'!AI6:AI97),0)</f>
        <v>0</v>
      </c>
      <c r="H526" s="28">
        <f>ROUND(SUMIF(Определители!I6:I97,"=4",'Базовые цены с учетом расхода'!AH6:AH97),0)</f>
        <v>0</v>
      </c>
      <c r="I526" s="28">
        <f>ROUND(SUMIF(Определители!I6:I97,"=4",'Базовые цены с учетом расхода'!V6:V97),0)</f>
        <v>0</v>
      </c>
      <c r="J526" s="29"/>
      <c r="K526" s="29"/>
      <c r="L526" s="28"/>
      <c r="N526" s="30" t="s">
        <v>500</v>
      </c>
    </row>
    <row r="527" spans="1:14">
      <c r="A527" s="25">
        <v>47</v>
      </c>
      <c r="B527" s="6" t="s">
        <v>118</v>
      </c>
      <c r="C527" s="30" t="s">
        <v>449</v>
      </c>
      <c r="D527" s="33">
        <v>0</v>
      </c>
      <c r="F527" s="28">
        <f>ROUND(SUMIF(Определители!I6:I97,"=4",'Базовые цены с учетом расхода'!H6:H97),0)</f>
        <v>0</v>
      </c>
      <c r="G527" s="28"/>
      <c r="H527" s="28"/>
      <c r="I527" s="28"/>
      <c r="J527" s="29"/>
      <c r="K527" s="29"/>
      <c r="L527" s="28"/>
      <c r="N527" s="30" t="s">
        <v>501</v>
      </c>
    </row>
    <row r="528" spans="1:14">
      <c r="A528" s="25">
        <v>48</v>
      </c>
      <c r="B528" s="6" t="s">
        <v>119</v>
      </c>
      <c r="C528" s="30" t="s">
        <v>449</v>
      </c>
      <c r="D528" s="33">
        <v>0</v>
      </c>
      <c r="F528" s="28">
        <f>ROUND(SUMIF(Определители!I6:I97,"=4",'Базовые цены с учетом расхода'!N6:N97),0)</f>
        <v>0</v>
      </c>
      <c r="G528" s="28"/>
      <c r="H528" s="28"/>
      <c r="I528" s="28"/>
      <c r="J528" s="29"/>
      <c r="K528" s="29"/>
      <c r="L528" s="28"/>
      <c r="N528" s="30" t="s">
        <v>502</v>
      </c>
    </row>
    <row r="529" spans="1:14">
      <c r="A529" s="25">
        <v>49</v>
      </c>
      <c r="B529" s="6" t="s">
        <v>120</v>
      </c>
      <c r="C529" s="30" t="s">
        <v>449</v>
      </c>
      <c r="D529" s="33">
        <v>0</v>
      </c>
      <c r="F529" s="28">
        <f>ROUND(SUMIF(Определители!I6:I97,"=4",'Базовые цены с учетом расхода'!O6:O97),0)</f>
        <v>0</v>
      </c>
      <c r="G529" s="28"/>
      <c r="H529" s="28"/>
      <c r="I529" s="28"/>
      <c r="J529" s="29"/>
      <c r="K529" s="29"/>
      <c r="L529" s="28"/>
      <c r="N529" s="30" t="s">
        <v>503</v>
      </c>
    </row>
    <row r="530" spans="1:14">
      <c r="A530" s="25">
        <v>50</v>
      </c>
      <c r="B530" s="6" t="s">
        <v>110</v>
      </c>
      <c r="C530" s="30" t="s">
        <v>449</v>
      </c>
      <c r="D530" s="33">
        <v>0</v>
      </c>
      <c r="F530" s="28" t="e">
        <f ca="1">ROUND(СУММПРОИЗВЕСЛИ(1,Определители!I6:I97," ",'Базовые цены с учетом расхода'!M6:M97,Начисления!I6:I97,0),0)</f>
        <v>#NAME?</v>
      </c>
      <c r="G530" s="28"/>
      <c r="H530" s="28"/>
      <c r="I530" s="28"/>
      <c r="J530" s="29"/>
      <c r="K530" s="29"/>
      <c r="L530" s="28"/>
      <c r="N530" s="30" t="s">
        <v>504</v>
      </c>
    </row>
    <row r="531" spans="1:14">
      <c r="A531" s="25">
        <v>51</v>
      </c>
      <c r="B531" s="6" t="s">
        <v>140</v>
      </c>
      <c r="C531" s="30" t="s">
        <v>450</v>
      </c>
      <c r="D531" s="33">
        <v>0</v>
      </c>
      <c r="F531" s="28">
        <f>ROUND((F524+F528+F529),0)</f>
        <v>0</v>
      </c>
      <c r="G531" s="28"/>
      <c r="H531" s="28"/>
      <c r="I531" s="28"/>
      <c r="J531" s="29"/>
      <c r="K531" s="29"/>
      <c r="L531" s="28"/>
      <c r="N531" s="30" t="s">
        <v>505</v>
      </c>
    </row>
    <row r="532" spans="1:14">
      <c r="A532" s="25">
        <v>52</v>
      </c>
      <c r="B532" s="6" t="s">
        <v>141</v>
      </c>
      <c r="C532" s="30" t="s">
        <v>449</v>
      </c>
      <c r="D532" s="33">
        <v>0</v>
      </c>
      <c r="F532" s="28">
        <f>ROUND(SUMIF(Определители!I6:I97,"=5",'Базовые цены с учетом расхода'!B6:B97),0)</f>
        <v>0</v>
      </c>
      <c r="G532" s="28">
        <f>ROUND(SUMIF(Определители!I6:I97,"=5",'Базовые цены с учетом расхода'!C6:C97),0)</f>
        <v>0</v>
      </c>
      <c r="H532" s="28">
        <f>ROUND(SUMIF(Определители!I6:I97,"=5",'Базовые цены с учетом расхода'!D6:D97),0)</f>
        <v>0</v>
      </c>
      <c r="I532" s="28">
        <f>ROUND(SUMIF(Определители!I6:I97,"=5",'Базовые цены с учетом расхода'!E6:E97),0)</f>
        <v>0</v>
      </c>
      <c r="J532" s="29">
        <f>ROUND(SUMIF(Определители!I6:I97,"=5",'Базовые цены с учетом расхода'!I6:I97),3)</f>
        <v>0</v>
      </c>
      <c r="K532" s="29">
        <f>ROUND(SUMIF(Определители!I6:I97,"=5",'Базовые цены с учетом расхода'!K6:K97),3)</f>
        <v>0</v>
      </c>
      <c r="L532" s="28">
        <f>ROUND(SUMIF(Определители!I6:I97,"=5",'Базовые цены с учетом расхода'!F6:F97),0)</f>
        <v>0</v>
      </c>
      <c r="N532" s="30" t="s">
        <v>506</v>
      </c>
    </row>
    <row r="533" spans="1:14">
      <c r="A533" s="25">
        <v>53</v>
      </c>
      <c r="B533" s="6" t="s">
        <v>118</v>
      </c>
      <c r="C533" s="30" t="s">
        <v>449</v>
      </c>
      <c r="D533" s="33">
        <v>0</v>
      </c>
      <c r="F533" s="28">
        <f>ROUND(SUMIF(Определители!I6:I97,"=5",'Базовые цены с учетом расхода'!H6:H97),0)</f>
        <v>0</v>
      </c>
      <c r="G533" s="28"/>
      <c r="H533" s="28"/>
      <c r="I533" s="28"/>
      <c r="J533" s="29"/>
      <c r="K533" s="29"/>
      <c r="L533" s="28"/>
      <c r="N533" s="30" t="s">
        <v>507</v>
      </c>
    </row>
    <row r="534" spans="1:14">
      <c r="A534" s="25">
        <v>54</v>
      </c>
      <c r="B534" s="6" t="s">
        <v>119</v>
      </c>
      <c r="C534" s="30" t="s">
        <v>449</v>
      </c>
      <c r="D534" s="33">
        <v>0</v>
      </c>
      <c r="F534" s="28">
        <f>ROUND(SUMIF(Определители!I6:I97,"=5",'Базовые цены с учетом расхода'!N6:N97),0)</f>
        <v>0</v>
      </c>
      <c r="G534" s="28"/>
      <c r="H534" s="28"/>
      <c r="I534" s="28"/>
      <c r="J534" s="29"/>
      <c r="K534" s="29"/>
      <c r="L534" s="28"/>
      <c r="N534" s="30" t="s">
        <v>508</v>
      </c>
    </row>
    <row r="535" spans="1:14">
      <c r="A535" s="25">
        <v>55</v>
      </c>
      <c r="B535" s="6" t="s">
        <v>120</v>
      </c>
      <c r="C535" s="30" t="s">
        <v>449</v>
      </c>
      <c r="D535" s="33">
        <v>0</v>
      </c>
      <c r="F535" s="28">
        <f>ROUND(SUMIF(Определители!I6:I97,"=5",'Базовые цены с учетом расхода'!O6:O97),0)</f>
        <v>0</v>
      </c>
      <c r="G535" s="28"/>
      <c r="H535" s="28"/>
      <c r="I535" s="28"/>
      <c r="J535" s="29"/>
      <c r="K535" s="29"/>
      <c r="L535" s="28"/>
      <c r="N535" s="30" t="s">
        <v>509</v>
      </c>
    </row>
    <row r="536" spans="1:14">
      <c r="A536" s="25">
        <v>56</v>
      </c>
      <c r="B536" s="6" t="s">
        <v>142</v>
      </c>
      <c r="C536" s="30" t="s">
        <v>450</v>
      </c>
      <c r="D536" s="33">
        <v>0</v>
      </c>
      <c r="F536" s="28">
        <f>ROUND((F532+F534+F535),0)</f>
        <v>0</v>
      </c>
      <c r="G536" s="28"/>
      <c r="H536" s="28"/>
      <c r="I536" s="28"/>
      <c r="J536" s="29"/>
      <c r="K536" s="29"/>
      <c r="L536" s="28"/>
      <c r="N536" s="30" t="s">
        <v>510</v>
      </c>
    </row>
    <row r="537" spans="1:14">
      <c r="A537" s="25">
        <v>57</v>
      </c>
      <c r="B537" s="6" t="s">
        <v>143</v>
      </c>
      <c r="C537" s="30" t="s">
        <v>449</v>
      </c>
      <c r="D537" s="33">
        <v>0</v>
      </c>
      <c r="F537" s="28">
        <f>ROUND(SUMIF(Определители!I6:I97,"=6",'Базовые цены с учетом расхода'!B6:B97),0)</f>
        <v>0</v>
      </c>
      <c r="G537" s="28">
        <f>ROUND(SUMIF(Определители!I6:I97,"=6",'Базовые цены с учетом расхода'!C6:C97),0)</f>
        <v>0</v>
      </c>
      <c r="H537" s="28">
        <f>ROUND(SUMIF(Определители!I6:I97,"=6",'Базовые цены с учетом расхода'!D6:D97),0)</f>
        <v>0</v>
      </c>
      <c r="I537" s="28">
        <f>ROUND(SUMIF(Определители!I6:I97,"=6",'Базовые цены с учетом расхода'!E6:E97),0)</f>
        <v>0</v>
      </c>
      <c r="J537" s="29">
        <f>ROUND(SUMIF(Определители!I6:I97,"=6",'Базовые цены с учетом расхода'!I6:I97),3)</f>
        <v>0</v>
      </c>
      <c r="K537" s="29">
        <f>ROUND(SUMIF(Определители!I6:I97,"=6",'Базовые цены с учетом расхода'!K6:K97),3)</f>
        <v>0</v>
      </c>
      <c r="L537" s="28">
        <f>ROUND(SUMIF(Определители!I6:I97,"=6",'Базовые цены с учетом расхода'!F6:F97),0)</f>
        <v>0</v>
      </c>
      <c r="N537" s="30" t="s">
        <v>511</v>
      </c>
    </row>
    <row r="538" spans="1:14">
      <c r="A538" s="25">
        <v>58</v>
      </c>
      <c r="B538" s="6" t="s">
        <v>118</v>
      </c>
      <c r="C538" s="30" t="s">
        <v>449</v>
      </c>
      <c r="D538" s="33">
        <v>0</v>
      </c>
      <c r="F538" s="28">
        <f>ROUND(SUMIF(Определители!I6:I97,"=6",'Базовые цены с учетом расхода'!H6:H97),0)</f>
        <v>0</v>
      </c>
      <c r="G538" s="28"/>
      <c r="H538" s="28"/>
      <c r="I538" s="28"/>
      <c r="J538" s="29"/>
      <c r="K538" s="29"/>
      <c r="L538" s="28"/>
      <c r="N538" s="30" t="s">
        <v>512</v>
      </c>
    </row>
    <row r="539" spans="1:14">
      <c r="A539" s="25">
        <v>59</v>
      </c>
      <c r="B539" s="6" t="s">
        <v>119</v>
      </c>
      <c r="C539" s="30" t="s">
        <v>449</v>
      </c>
      <c r="D539" s="33">
        <v>0</v>
      </c>
      <c r="F539" s="28">
        <f>ROUND(SUMIF(Определители!I6:I97,"=6",'Базовые цены с учетом расхода'!N6:N97),0)</f>
        <v>0</v>
      </c>
      <c r="G539" s="28"/>
      <c r="H539" s="28"/>
      <c r="I539" s="28"/>
      <c r="J539" s="29"/>
      <c r="K539" s="29"/>
      <c r="L539" s="28"/>
      <c r="N539" s="30" t="s">
        <v>513</v>
      </c>
    </row>
    <row r="540" spans="1:14">
      <c r="A540" s="25">
        <v>60</v>
      </c>
      <c r="B540" s="6" t="s">
        <v>120</v>
      </c>
      <c r="C540" s="30" t="s">
        <v>449</v>
      </c>
      <c r="D540" s="33">
        <v>0</v>
      </c>
      <c r="F540" s="28">
        <f>ROUND(SUMIF(Определители!I6:I97,"=6",'Базовые цены с учетом расхода'!O6:O97),0)</f>
        <v>0</v>
      </c>
      <c r="G540" s="28"/>
      <c r="H540" s="28"/>
      <c r="I540" s="28"/>
      <c r="J540" s="29"/>
      <c r="K540" s="29"/>
      <c r="L540" s="28"/>
      <c r="N540" s="30" t="s">
        <v>514</v>
      </c>
    </row>
    <row r="541" spans="1:14">
      <c r="A541" s="25">
        <v>61</v>
      </c>
      <c r="B541" s="6" t="s">
        <v>144</v>
      </c>
      <c r="C541" s="30" t="s">
        <v>450</v>
      </c>
      <c r="D541" s="33">
        <v>0</v>
      </c>
      <c r="F541" s="28">
        <f>ROUND((F537+F539+F540),0)</f>
        <v>0</v>
      </c>
      <c r="G541" s="28"/>
      <c r="H541" s="28"/>
      <c r="I541" s="28"/>
      <c r="J541" s="29"/>
      <c r="K541" s="29"/>
      <c r="L541" s="28"/>
      <c r="N541" s="30" t="s">
        <v>515</v>
      </c>
    </row>
    <row r="542" spans="1:14">
      <c r="A542" s="25">
        <v>62</v>
      </c>
      <c r="B542" s="6" t="s">
        <v>145</v>
      </c>
      <c r="C542" s="30" t="s">
        <v>449</v>
      </c>
      <c r="D542" s="33">
        <v>0</v>
      </c>
      <c r="F542" s="28">
        <f>ROUND(SUMIF(Определители!I6:I97,"=7",'Базовые цены с учетом расхода'!B6:B97),0)</f>
        <v>0</v>
      </c>
      <c r="G542" s="28">
        <f>ROUND(SUMIF(Определители!I6:I97,"=7",'Базовые цены с учетом расхода'!C6:C97),0)</f>
        <v>0</v>
      </c>
      <c r="H542" s="28">
        <f>ROUND(SUMIF(Определители!I6:I97,"=7",'Базовые цены с учетом расхода'!D6:D97),0)</f>
        <v>0</v>
      </c>
      <c r="I542" s="28">
        <f>ROUND(SUMIF(Определители!I6:I97,"=7",'Базовые цены с учетом расхода'!E6:E97),0)</f>
        <v>0</v>
      </c>
      <c r="J542" s="29">
        <f>ROUND(SUMIF(Определители!I6:I97,"=7",'Базовые цены с учетом расхода'!I6:I97),3)</f>
        <v>0</v>
      </c>
      <c r="K542" s="29">
        <f>ROUND(SUMIF(Определители!I6:I97,"=7",'Базовые цены с учетом расхода'!K6:K97),3)</f>
        <v>0</v>
      </c>
      <c r="L542" s="28">
        <f>ROUND(SUMIF(Определители!I6:I97,"=7",'Базовые цены с учетом расхода'!F6:F97),0)</f>
        <v>0</v>
      </c>
      <c r="N542" s="30" t="s">
        <v>516</v>
      </c>
    </row>
    <row r="543" spans="1:14">
      <c r="A543" s="25">
        <v>63</v>
      </c>
      <c r="B543" s="6" t="s">
        <v>114</v>
      </c>
      <c r="C543" s="30" t="s">
        <v>449</v>
      </c>
      <c r="D543" s="33">
        <v>0</v>
      </c>
      <c r="F543" s="28"/>
      <c r="G543" s="28"/>
      <c r="H543" s="28"/>
      <c r="I543" s="28"/>
      <c r="J543" s="29"/>
      <c r="K543" s="29"/>
      <c r="L543" s="28"/>
      <c r="N543" s="30" t="s">
        <v>517</v>
      </c>
    </row>
    <row r="544" spans="1:14">
      <c r="A544" s="25">
        <v>64</v>
      </c>
      <c r="B544" s="6" t="s">
        <v>146</v>
      </c>
      <c r="C544" s="30" t="s">
        <v>449</v>
      </c>
      <c r="D544" s="33">
        <v>0</v>
      </c>
      <c r="F544" s="28" t="e">
        <f ca="1">ROUND(СУММЕСЛИ2(Определители!I6:I97,"2",Определители!G6:G97,"1",'Базовые цены с учетом расхода'!B6:B97),0)</f>
        <v>#NAME?</v>
      </c>
      <c r="G544" s="28"/>
      <c r="H544" s="28"/>
      <c r="I544" s="28"/>
      <c r="J544" s="29"/>
      <c r="K544" s="29"/>
      <c r="L544" s="28"/>
      <c r="N544" s="30" t="s">
        <v>518</v>
      </c>
    </row>
    <row r="545" spans="1:14">
      <c r="A545" s="25">
        <v>65</v>
      </c>
      <c r="B545" s="6" t="s">
        <v>118</v>
      </c>
      <c r="C545" s="30" t="s">
        <v>449</v>
      </c>
      <c r="D545" s="33">
        <v>0</v>
      </c>
      <c r="F545" s="28">
        <f>ROUND(SUMIF(Определители!I6:I97,"=7",'Базовые цены с учетом расхода'!H6:H97),0)</f>
        <v>0</v>
      </c>
      <c r="G545" s="28"/>
      <c r="H545" s="28"/>
      <c r="I545" s="28"/>
      <c r="J545" s="29"/>
      <c r="K545" s="29"/>
      <c r="L545" s="28"/>
      <c r="N545" s="30" t="s">
        <v>519</v>
      </c>
    </row>
    <row r="546" spans="1:14">
      <c r="A546" s="25">
        <v>66</v>
      </c>
      <c r="B546" s="6" t="s">
        <v>119</v>
      </c>
      <c r="C546" s="30" t="s">
        <v>449</v>
      </c>
      <c r="D546" s="33">
        <v>0</v>
      </c>
      <c r="F546" s="28">
        <f>ROUND(SUMIF(Определители!I6:I97,"=7",'Базовые цены с учетом расхода'!N6:N97),0)</f>
        <v>0</v>
      </c>
      <c r="G546" s="28"/>
      <c r="H546" s="28"/>
      <c r="I546" s="28"/>
      <c r="J546" s="29"/>
      <c r="K546" s="29"/>
      <c r="L546" s="28"/>
      <c r="N546" s="30" t="s">
        <v>520</v>
      </c>
    </row>
    <row r="547" spans="1:14">
      <c r="A547" s="25">
        <v>67</v>
      </c>
      <c r="B547" s="6" t="s">
        <v>120</v>
      </c>
      <c r="C547" s="30" t="s">
        <v>449</v>
      </c>
      <c r="D547" s="33">
        <v>0</v>
      </c>
      <c r="F547" s="28">
        <f>ROUND(SUMIF(Определители!I6:I97,"=7",'Базовые цены с учетом расхода'!O6:O97),0)</f>
        <v>0</v>
      </c>
      <c r="G547" s="28"/>
      <c r="H547" s="28"/>
      <c r="I547" s="28"/>
      <c r="J547" s="29"/>
      <c r="K547" s="29"/>
      <c r="L547" s="28"/>
      <c r="N547" s="30" t="s">
        <v>521</v>
      </c>
    </row>
    <row r="548" spans="1:14">
      <c r="A548" s="25">
        <v>68</v>
      </c>
      <c r="B548" s="6" t="s">
        <v>147</v>
      </c>
      <c r="C548" s="30" t="s">
        <v>450</v>
      </c>
      <c r="D548" s="33">
        <v>0</v>
      </c>
      <c r="F548" s="28">
        <f>ROUND((F542+F546+F547),0)</f>
        <v>0</v>
      </c>
      <c r="G548" s="28"/>
      <c r="H548" s="28"/>
      <c r="I548" s="28"/>
      <c r="J548" s="29"/>
      <c r="K548" s="29"/>
      <c r="L548" s="28"/>
      <c r="N548" s="30" t="s">
        <v>522</v>
      </c>
    </row>
    <row r="549" spans="1:14">
      <c r="A549" s="25">
        <v>69</v>
      </c>
      <c r="B549" s="6" t="s">
        <v>148</v>
      </c>
      <c r="C549" s="30" t="s">
        <v>452</v>
      </c>
      <c r="D549" s="33">
        <v>0</v>
      </c>
      <c r="F549" s="28">
        <f>ROUND((H512+H519+H524+H532+H537+H542),0)</f>
        <v>13498</v>
      </c>
      <c r="G549" s="28"/>
      <c r="H549" s="28"/>
      <c r="I549" s="28"/>
      <c r="J549" s="29"/>
      <c r="K549" s="29"/>
      <c r="L549" s="28"/>
      <c r="N549" s="30" t="s">
        <v>523</v>
      </c>
    </row>
    <row r="550" spans="1:14">
      <c r="A550" s="25">
        <v>70</v>
      </c>
      <c r="B550" s="6" t="s">
        <v>149</v>
      </c>
      <c r="C550" s="30" t="s">
        <v>452</v>
      </c>
      <c r="D550" s="33">
        <v>0</v>
      </c>
      <c r="F550" s="28">
        <f>ROUND((I512+I519+I524+I532+I537+I542),0)</f>
        <v>1355</v>
      </c>
      <c r="G550" s="28"/>
      <c r="H550" s="28"/>
      <c r="I550" s="28"/>
      <c r="J550" s="29"/>
      <c r="K550" s="29"/>
      <c r="L550" s="28"/>
      <c r="N550" s="30" t="s">
        <v>524</v>
      </c>
    </row>
    <row r="551" spans="1:14">
      <c r="A551" s="25">
        <v>71</v>
      </c>
      <c r="B551" s="6" t="s">
        <v>150</v>
      </c>
      <c r="C551" s="30" t="s">
        <v>451</v>
      </c>
      <c r="D551" s="33">
        <v>23.64</v>
      </c>
      <c r="F551" s="28">
        <f>ROUND((G512+G519+G524+G532+G537+G542)*D551,0)</f>
        <v>219001</v>
      </c>
      <c r="G551" s="28"/>
      <c r="H551" s="28"/>
      <c r="I551" s="28"/>
      <c r="J551" s="29"/>
      <c r="K551" s="29"/>
      <c r="L551" s="28"/>
      <c r="N551" s="30" t="s">
        <v>525</v>
      </c>
    </row>
    <row r="552" spans="1:14">
      <c r="A552" s="25">
        <v>72</v>
      </c>
      <c r="B552" s="6" t="s">
        <v>151</v>
      </c>
      <c r="C552" s="30" t="s">
        <v>451</v>
      </c>
      <c r="D552" s="33">
        <v>23.64</v>
      </c>
      <c r="F552" s="28">
        <f>ROUND((F550)*D552,0)</f>
        <v>32032</v>
      </c>
      <c r="G552" s="28"/>
      <c r="H552" s="28"/>
      <c r="I552" s="28"/>
      <c r="J552" s="29"/>
      <c r="K552" s="29"/>
      <c r="L552" s="28"/>
      <c r="N552" s="30" t="s">
        <v>526</v>
      </c>
    </row>
    <row r="553" spans="1:14">
      <c r="A553" s="25">
        <v>73</v>
      </c>
      <c r="B553" s="6" t="s">
        <v>152</v>
      </c>
      <c r="C553" s="30" t="s">
        <v>451</v>
      </c>
      <c r="D553" s="33">
        <v>6.7229999999999999</v>
      </c>
      <c r="F553" s="28">
        <f>ROUND((F549)*D553,0)</f>
        <v>90747</v>
      </c>
      <c r="G553" s="28"/>
      <c r="H553" s="28"/>
      <c r="I553" s="28"/>
      <c r="J553" s="29"/>
      <c r="K553" s="29"/>
      <c r="L553" s="28"/>
      <c r="N553" s="30" t="s">
        <v>527</v>
      </c>
    </row>
    <row r="554" spans="1:14">
      <c r="A554" s="25">
        <v>74</v>
      </c>
      <c r="B554" s="6" t="s">
        <v>153</v>
      </c>
      <c r="C554" s="30" t="s">
        <v>451</v>
      </c>
      <c r="D554" s="33">
        <v>6.7779999999999996</v>
      </c>
      <c r="F554" s="28">
        <f>ROUND((L512+L519+L524+L532+L537+L542)*D554,0)</f>
        <v>642012</v>
      </c>
      <c r="G554" s="28"/>
      <c r="H554" s="28"/>
      <c r="I554" s="28"/>
      <c r="J554" s="29"/>
      <c r="K554" s="29"/>
      <c r="L554" s="28"/>
      <c r="N554" s="30" t="s">
        <v>528</v>
      </c>
    </row>
    <row r="555" spans="1:14">
      <c r="A555" s="25">
        <v>75</v>
      </c>
      <c r="B555" s="6" t="s">
        <v>154</v>
      </c>
      <c r="C555" s="30" t="s">
        <v>451</v>
      </c>
      <c r="D555" s="33">
        <v>23.64</v>
      </c>
      <c r="F555" s="28">
        <f>ROUND((F516+F521+F528+F534+F539+F546)*D555,0)</f>
        <v>314885</v>
      </c>
      <c r="G555" s="28"/>
      <c r="H555" s="28"/>
      <c r="I555" s="28"/>
      <c r="J555" s="29"/>
      <c r="K555" s="29"/>
      <c r="L555" s="28"/>
      <c r="N555" s="30" t="s">
        <v>529</v>
      </c>
    </row>
    <row r="556" spans="1:14">
      <c r="A556" s="25">
        <v>76</v>
      </c>
      <c r="B556" s="6" t="s">
        <v>155</v>
      </c>
      <c r="C556" s="30" t="s">
        <v>451</v>
      </c>
      <c r="D556" s="33">
        <v>23.64</v>
      </c>
      <c r="F556" s="28">
        <f>ROUND((F517+F522+F529+F535+F540+F547)*D556,0)</f>
        <v>179049</v>
      </c>
      <c r="G556" s="28"/>
      <c r="H556" s="28"/>
      <c r="I556" s="28"/>
      <c r="J556" s="29"/>
      <c r="K556" s="29"/>
      <c r="L556" s="28"/>
      <c r="N556" s="30" t="s">
        <v>530</v>
      </c>
    </row>
    <row r="557" spans="1:14">
      <c r="A557" s="25">
        <v>77</v>
      </c>
      <c r="B557" s="6" t="s">
        <v>156</v>
      </c>
      <c r="C557" s="30" t="s">
        <v>452</v>
      </c>
      <c r="D557" s="33">
        <v>0</v>
      </c>
      <c r="F557" s="28">
        <f>ROUND((F551+F553+F554+F555+F556),0)</f>
        <v>1445694</v>
      </c>
      <c r="G557" s="28"/>
      <c r="H557" s="28"/>
      <c r="I557" s="28"/>
      <c r="J557" s="29"/>
      <c r="K557" s="29"/>
      <c r="L557" s="28"/>
      <c r="N557" s="30" t="s">
        <v>531</v>
      </c>
    </row>
    <row r="558" spans="1:14">
      <c r="A558" s="25">
        <v>78</v>
      </c>
      <c r="B558" s="6" t="s">
        <v>157</v>
      </c>
      <c r="C558" s="30" t="s">
        <v>449</v>
      </c>
      <c r="D558" s="33">
        <v>0</v>
      </c>
      <c r="F558" s="28">
        <f>ROUND(SUMIF(Определители!I6:I97,"=;",'Базовые цены с учетом расхода'!B6:B97),0)</f>
        <v>5688</v>
      </c>
      <c r="G558" s="28">
        <f>ROUND(SUMIF(Определители!I6:I97,"=;",'Базовые цены с учетом расхода'!C6:C97),0)</f>
        <v>9</v>
      </c>
      <c r="H558" s="28">
        <f>ROUND(SUMIF(Определители!I6:I97,"=;",'Базовые цены с учетом расхода'!D6:D97),0)</f>
        <v>5484</v>
      </c>
      <c r="I558" s="28">
        <f>ROUND(SUMIF(Определители!I6:I97,"=;",'Базовые цены с учетом расхода'!E6:E97),0)</f>
        <v>112</v>
      </c>
      <c r="J558" s="29">
        <f>ROUND(SUMIF(Определители!I6:I97,"=;",'Базовые цены с учетом расхода'!I6:I97),3)</f>
        <v>0.92400000000000004</v>
      </c>
      <c r="K558" s="29">
        <f>ROUND(SUMIF(Определители!I6:I97,"=;",'Базовые цены с учетом расхода'!K6:K97),3)</f>
        <v>7.0140000000000002</v>
      </c>
      <c r="L558" s="28">
        <f>ROUND(SUMIF(Определители!I6:I97,"=;",'Базовые цены с учетом расхода'!F6:F97),0)</f>
        <v>0</v>
      </c>
      <c r="N558" s="30" t="s">
        <v>532</v>
      </c>
    </row>
    <row r="559" spans="1:14">
      <c r="A559" s="25">
        <v>79</v>
      </c>
      <c r="B559" s="6" t="s">
        <v>158</v>
      </c>
      <c r="C559" s="30" t="s">
        <v>453</v>
      </c>
      <c r="D559" s="33">
        <v>0</v>
      </c>
      <c r="F559" s="28">
        <f>ROUND((F558-F577-F578-F579),0)</f>
        <v>1330</v>
      </c>
      <c r="G559" s="28">
        <f>ROUND((G558-G577-G578-G579),0)</f>
        <v>9</v>
      </c>
      <c r="H559" s="28">
        <f>ROUND((H558-H577-H578-H579),0)</f>
        <v>1126</v>
      </c>
      <c r="I559" s="28">
        <f>ROUND((I558-I577-I578-I579),0)</f>
        <v>112</v>
      </c>
      <c r="J559" s="29">
        <f>ROUND((J558-J577-J578-J579),3)</f>
        <v>0.92400000000000004</v>
      </c>
      <c r="K559" s="29">
        <f>ROUND((K558-K577-K578-K579),3)</f>
        <v>7.0140000000000002</v>
      </c>
      <c r="L559" s="28">
        <f>ROUND((L558-L577-L578-L579),0)</f>
        <v>0</v>
      </c>
      <c r="N559" s="30" t="s">
        <v>533</v>
      </c>
    </row>
    <row r="560" spans="1:14">
      <c r="A560" s="25">
        <v>80</v>
      </c>
      <c r="B560" s="6" t="s">
        <v>454</v>
      </c>
      <c r="C560" s="30" t="s">
        <v>449</v>
      </c>
      <c r="D560" s="33">
        <v>0</v>
      </c>
      <c r="F560" s="28">
        <f>ROUND(SUMIF(Определители!I6:I97,"=;",'Базовые цены с учетом расхода'!AF6:AF97),0)</f>
        <v>122</v>
      </c>
      <c r="G560" s="28"/>
      <c r="H560" s="28"/>
      <c r="I560" s="28"/>
      <c r="J560" s="29"/>
      <c r="K560" s="29"/>
      <c r="L560" s="28"/>
      <c r="N560" s="30" t="s">
        <v>534</v>
      </c>
    </row>
    <row r="561" spans="1:14">
      <c r="A561" s="25">
        <v>81</v>
      </c>
      <c r="B561" s="6" t="s">
        <v>455</v>
      </c>
      <c r="C561" s="30" t="s">
        <v>449</v>
      </c>
      <c r="D561" s="33">
        <v>0</v>
      </c>
      <c r="F561" s="28">
        <f>ROUND(SUMIF(Определители!I6:I97,"=;",'Базовые цены с учетом расхода'!AG6:AG97),0)</f>
        <v>73</v>
      </c>
      <c r="G561" s="28"/>
      <c r="H561" s="28"/>
      <c r="I561" s="28"/>
      <c r="J561" s="29"/>
      <c r="K561" s="29"/>
      <c r="L561" s="28"/>
      <c r="N561" s="30" t="s">
        <v>535</v>
      </c>
    </row>
    <row r="562" spans="1:14">
      <c r="A562" s="25">
        <v>82</v>
      </c>
      <c r="B562" s="6" t="s">
        <v>119</v>
      </c>
      <c r="C562" s="30" t="s">
        <v>449</v>
      </c>
      <c r="D562" s="33">
        <v>0</v>
      </c>
      <c r="F562" s="28">
        <f>ROUND(SUMIF(Определители!I6:I97,"=;",'Базовые цены с учетом расхода'!N6:N97),0)</f>
        <v>0</v>
      </c>
      <c r="G562" s="28"/>
      <c r="H562" s="28"/>
      <c r="I562" s="28"/>
      <c r="J562" s="29"/>
      <c r="K562" s="29"/>
      <c r="L562" s="28"/>
      <c r="N562" s="30" t="s">
        <v>536</v>
      </c>
    </row>
    <row r="563" spans="1:14">
      <c r="A563" s="25">
        <v>83</v>
      </c>
      <c r="B563" s="6" t="s">
        <v>120</v>
      </c>
      <c r="C563" s="30" t="s">
        <v>449</v>
      </c>
      <c r="D563" s="33">
        <v>0</v>
      </c>
      <c r="F563" s="28">
        <f>ROUND(SUMIF(Определители!I6:I97,"=;",'Базовые цены с учетом расхода'!O6:O97),0)</f>
        <v>0</v>
      </c>
      <c r="G563" s="28"/>
      <c r="H563" s="28"/>
      <c r="I563" s="28"/>
      <c r="J563" s="29"/>
      <c r="K563" s="29"/>
      <c r="L563" s="28"/>
      <c r="N563" s="30" t="s">
        <v>537</v>
      </c>
    </row>
    <row r="564" spans="1:14">
      <c r="A564" s="25">
        <v>84</v>
      </c>
      <c r="B564" s="6" t="s">
        <v>161</v>
      </c>
      <c r="C564" s="30" t="s">
        <v>450</v>
      </c>
      <c r="D564" s="33">
        <v>0</v>
      </c>
      <c r="F564" s="28">
        <f>ROUND((F558+F562+F563),0)</f>
        <v>5688</v>
      </c>
      <c r="G564" s="28"/>
      <c r="H564" s="28"/>
      <c r="I564" s="28"/>
      <c r="J564" s="29"/>
      <c r="K564" s="29"/>
      <c r="L564" s="28"/>
      <c r="N564" s="30" t="s">
        <v>538</v>
      </c>
    </row>
    <row r="565" spans="1:14">
      <c r="A565" s="25">
        <v>85</v>
      </c>
      <c r="B565" s="6" t="s">
        <v>162</v>
      </c>
      <c r="C565" s="30" t="s">
        <v>452</v>
      </c>
      <c r="D565" s="33">
        <v>0</v>
      </c>
      <c r="F565" s="28">
        <f>ROUND((F559+F562+F563),0)</f>
        <v>1330</v>
      </c>
      <c r="G565" s="28"/>
      <c r="H565" s="28"/>
      <c r="I565" s="28"/>
      <c r="J565" s="29"/>
      <c r="K565" s="29"/>
      <c r="L565" s="28"/>
      <c r="N565" s="30" t="s">
        <v>539</v>
      </c>
    </row>
    <row r="566" spans="1:14">
      <c r="A566" s="25">
        <v>86</v>
      </c>
      <c r="B566" s="6" t="s">
        <v>163</v>
      </c>
      <c r="C566" s="30" t="s">
        <v>452</v>
      </c>
      <c r="D566" s="33">
        <v>0</v>
      </c>
      <c r="F566" s="28">
        <f>ROUND((H559),0)</f>
        <v>1126</v>
      </c>
      <c r="G566" s="28"/>
      <c r="H566" s="28"/>
      <c r="I566" s="28"/>
      <c r="J566" s="29"/>
      <c r="K566" s="29"/>
      <c r="L566" s="28"/>
      <c r="N566" s="30" t="s">
        <v>540</v>
      </c>
    </row>
    <row r="567" spans="1:14">
      <c r="A567" s="25">
        <v>87</v>
      </c>
      <c r="B567" s="6" t="s">
        <v>164</v>
      </c>
      <c r="C567" s="30" t="s">
        <v>452</v>
      </c>
      <c r="D567" s="33">
        <v>0</v>
      </c>
      <c r="F567" s="28">
        <f>ROUND((I559),0)</f>
        <v>112</v>
      </c>
      <c r="G567" s="28"/>
      <c r="H567" s="28"/>
      <c r="I567" s="28"/>
      <c r="J567" s="29"/>
      <c r="K567" s="29"/>
      <c r="L567" s="28"/>
      <c r="N567" s="30" t="s">
        <v>541</v>
      </c>
    </row>
    <row r="568" spans="1:14">
      <c r="A568" s="25">
        <v>88</v>
      </c>
      <c r="B568" s="6" t="s">
        <v>165</v>
      </c>
      <c r="C568" s="30" t="s">
        <v>451</v>
      </c>
      <c r="D568" s="33">
        <v>23.64</v>
      </c>
      <c r="F568" s="28">
        <f>ROUND((G559)*D568,0)</f>
        <v>213</v>
      </c>
      <c r="G568" s="28"/>
      <c r="H568" s="28"/>
      <c r="I568" s="28"/>
      <c r="J568" s="29"/>
      <c r="K568" s="29"/>
      <c r="L568" s="28"/>
      <c r="N568" s="30" t="s">
        <v>542</v>
      </c>
    </row>
    <row r="569" spans="1:14">
      <c r="A569" s="25">
        <v>89</v>
      </c>
      <c r="B569" s="6" t="s">
        <v>166</v>
      </c>
      <c r="C569" s="30" t="s">
        <v>451</v>
      </c>
      <c r="D569" s="33">
        <v>23.64</v>
      </c>
      <c r="F569" s="28">
        <f>ROUND((I559)*D569,0)</f>
        <v>2648</v>
      </c>
      <c r="G569" s="28"/>
      <c r="H569" s="28"/>
      <c r="I569" s="28"/>
      <c r="J569" s="29"/>
      <c r="K569" s="29"/>
      <c r="L569" s="28"/>
      <c r="N569" s="30" t="s">
        <v>543</v>
      </c>
    </row>
    <row r="570" spans="1:14">
      <c r="A570" s="25">
        <v>90</v>
      </c>
      <c r="B570" s="6" t="s">
        <v>167</v>
      </c>
      <c r="C570" s="30" t="s">
        <v>451</v>
      </c>
      <c r="D570" s="33">
        <v>6.7229999999999999</v>
      </c>
      <c r="F570" s="28">
        <f>ROUND((F566)*D570,0)</f>
        <v>7570</v>
      </c>
      <c r="G570" s="28"/>
      <c r="H570" s="28"/>
      <c r="I570" s="28"/>
      <c r="J570" s="29"/>
      <c r="K570" s="29"/>
      <c r="L570" s="28"/>
      <c r="N570" s="30" t="s">
        <v>544</v>
      </c>
    </row>
    <row r="571" spans="1:14">
      <c r="A571" s="25">
        <v>91</v>
      </c>
      <c r="B571" s="6" t="s">
        <v>168</v>
      </c>
      <c r="C571" s="30" t="s">
        <v>451</v>
      </c>
      <c r="D571" s="33">
        <v>6.7779999999999996</v>
      </c>
      <c r="F571" s="28">
        <f>ROUND((L558)*D571,0)</f>
        <v>0</v>
      </c>
      <c r="G571" s="28"/>
      <c r="H571" s="28"/>
      <c r="I571" s="28"/>
      <c r="J571" s="29"/>
      <c r="K571" s="29"/>
      <c r="L571" s="28"/>
      <c r="N571" s="30" t="s">
        <v>545</v>
      </c>
    </row>
    <row r="572" spans="1:14">
      <c r="A572" s="25">
        <v>92</v>
      </c>
      <c r="B572" s="6" t="s">
        <v>169</v>
      </c>
      <c r="C572" s="30" t="s">
        <v>451</v>
      </c>
      <c r="D572" s="33">
        <v>23.64</v>
      </c>
      <c r="F572" s="28">
        <f>ROUND((F560)*D572,0)</f>
        <v>2884</v>
      </c>
      <c r="G572" s="28"/>
      <c r="H572" s="28"/>
      <c r="I572" s="28"/>
      <c r="J572" s="29"/>
      <c r="K572" s="29"/>
      <c r="L572" s="28"/>
      <c r="N572" s="30" t="s">
        <v>546</v>
      </c>
    </row>
    <row r="573" spans="1:14">
      <c r="A573" s="25">
        <v>93</v>
      </c>
      <c r="B573" s="6" t="s">
        <v>170</v>
      </c>
      <c r="C573" s="30" t="s">
        <v>451</v>
      </c>
      <c r="D573" s="33">
        <v>23.64</v>
      </c>
      <c r="F573" s="28">
        <f>ROUND((F561)*D573,0)</f>
        <v>1726</v>
      </c>
      <c r="G573" s="28"/>
      <c r="H573" s="28"/>
      <c r="I573" s="28"/>
      <c r="J573" s="29"/>
      <c r="K573" s="29"/>
      <c r="L573" s="28"/>
      <c r="N573" s="30" t="s">
        <v>547</v>
      </c>
    </row>
    <row r="574" spans="1:14">
      <c r="A574" s="25">
        <v>94</v>
      </c>
      <c r="B574" s="6" t="s">
        <v>171</v>
      </c>
      <c r="C574" s="30" t="s">
        <v>451</v>
      </c>
      <c r="D574" s="33">
        <v>23.64</v>
      </c>
      <c r="F574" s="28">
        <f>ROUND((F562)*D574,0)</f>
        <v>0</v>
      </c>
      <c r="G574" s="28"/>
      <c r="H574" s="28"/>
      <c r="I574" s="28"/>
      <c r="J574" s="29"/>
      <c r="K574" s="29"/>
      <c r="L574" s="28"/>
      <c r="N574" s="30" t="s">
        <v>548</v>
      </c>
    </row>
    <row r="575" spans="1:14">
      <c r="A575" s="25">
        <v>95</v>
      </c>
      <c r="B575" s="6" t="s">
        <v>172</v>
      </c>
      <c r="C575" s="30" t="s">
        <v>451</v>
      </c>
      <c r="D575" s="33">
        <v>23.64</v>
      </c>
      <c r="F575" s="28">
        <f>ROUND((F563)*D575,0)</f>
        <v>0</v>
      </c>
      <c r="G575" s="28"/>
      <c r="H575" s="28"/>
      <c r="I575" s="28"/>
      <c r="J575" s="29"/>
      <c r="K575" s="29"/>
      <c r="L575" s="28"/>
      <c r="N575" s="30" t="s">
        <v>549</v>
      </c>
    </row>
    <row r="576" spans="1:14">
      <c r="A576" s="25">
        <v>96</v>
      </c>
      <c r="B576" s="6" t="s">
        <v>173</v>
      </c>
      <c r="C576" s="30" t="s">
        <v>452</v>
      </c>
      <c r="D576" s="33">
        <v>0</v>
      </c>
      <c r="F576" s="28">
        <f>ROUND((F568+F570+F571+F574+F575+F572+F573),0)</f>
        <v>12393</v>
      </c>
      <c r="G576" s="28"/>
      <c r="H576" s="28"/>
      <c r="I576" s="28"/>
      <c r="J576" s="29"/>
      <c r="K576" s="29"/>
      <c r="L576" s="28"/>
      <c r="N576" s="30" t="s">
        <v>550</v>
      </c>
    </row>
    <row r="577" spans="1:14">
      <c r="A577" s="25">
        <v>97</v>
      </c>
      <c r="B577" s="6" t="s">
        <v>174</v>
      </c>
      <c r="C577" s="30" t="s">
        <v>456</v>
      </c>
      <c r="D577" s="33">
        <v>0</v>
      </c>
      <c r="F577" s="28"/>
      <c r="G577" s="28"/>
      <c r="H577" s="28"/>
      <c r="I577" s="28"/>
      <c r="J577" s="29"/>
      <c r="K577" s="29"/>
      <c r="L577" s="28"/>
      <c r="N577" s="30" t="s">
        <v>551</v>
      </c>
    </row>
    <row r="578" spans="1:14">
      <c r="A578" s="25">
        <v>98</v>
      </c>
      <c r="B578" s="6" t="s">
        <v>175</v>
      </c>
      <c r="C578" s="30" t="s">
        <v>456</v>
      </c>
      <c r="D578" s="33">
        <v>0</v>
      </c>
      <c r="F578" s="28"/>
      <c r="G578" s="28"/>
      <c r="H578" s="28"/>
      <c r="I578" s="28"/>
      <c r="J578" s="29"/>
      <c r="K578" s="29"/>
      <c r="L578" s="28"/>
      <c r="N578" s="30" t="s">
        <v>552</v>
      </c>
    </row>
    <row r="579" spans="1:14">
      <c r="A579" s="25">
        <v>99</v>
      </c>
      <c r="B579" s="6" t="s">
        <v>176</v>
      </c>
      <c r="C579" s="30" t="s">
        <v>456</v>
      </c>
      <c r="D579" s="33">
        <v>0</v>
      </c>
      <c r="F579" s="28">
        <v>4358</v>
      </c>
      <c r="G579" s="28"/>
      <c r="H579" s="28">
        <v>4358</v>
      </c>
      <c r="I579" s="28"/>
      <c r="J579" s="29"/>
      <c r="K579" s="29"/>
      <c r="L579" s="28"/>
      <c r="N579" s="30" t="s">
        <v>553</v>
      </c>
    </row>
    <row r="580" spans="1:14">
      <c r="A580" s="25">
        <v>100</v>
      </c>
      <c r="B580" s="6" t="s">
        <v>177</v>
      </c>
      <c r="C580" s="30" t="s">
        <v>451</v>
      </c>
      <c r="D580" s="33">
        <v>11.207000000000001</v>
      </c>
      <c r="F580" s="28">
        <f>ROUND((F577)*D580,0)</f>
        <v>0</v>
      </c>
      <c r="G580" s="28"/>
      <c r="H580" s="28"/>
      <c r="I580" s="28"/>
      <c r="J580" s="29"/>
      <c r="K580" s="29"/>
      <c r="L580" s="28"/>
      <c r="N580" s="30" t="s">
        <v>554</v>
      </c>
    </row>
    <row r="581" spans="1:14">
      <c r="A581" s="25">
        <v>101</v>
      </c>
      <c r="B581" s="6" t="s">
        <v>178</v>
      </c>
      <c r="C581" s="30" t="s">
        <v>451</v>
      </c>
      <c r="D581" s="33">
        <v>11.207000000000001</v>
      </c>
      <c r="F581" s="28">
        <f>ROUND((F578)*D581,0)</f>
        <v>0</v>
      </c>
      <c r="G581" s="28"/>
      <c r="H581" s="28"/>
      <c r="I581" s="28"/>
      <c r="J581" s="29"/>
      <c r="K581" s="29"/>
      <c r="L581" s="28"/>
      <c r="N581" s="30" t="s">
        <v>555</v>
      </c>
    </row>
    <row r="582" spans="1:14">
      <c r="A582" s="25">
        <v>102</v>
      </c>
      <c r="B582" s="6" t="s">
        <v>179</v>
      </c>
      <c r="C582" s="30" t="s">
        <v>451</v>
      </c>
      <c r="D582" s="33">
        <v>11.207000000000001</v>
      </c>
      <c r="F582" s="28">
        <f>ROUND((F579)*D582,0)</f>
        <v>48840</v>
      </c>
      <c r="G582" s="28"/>
      <c r="H582" s="28"/>
      <c r="I582" s="28"/>
      <c r="J582" s="29"/>
      <c r="K582" s="29"/>
      <c r="L582" s="28"/>
      <c r="N582" s="30" t="s">
        <v>556</v>
      </c>
    </row>
    <row r="583" spans="1:14">
      <c r="A583" s="25">
        <v>103</v>
      </c>
      <c r="B583" s="6" t="s">
        <v>180</v>
      </c>
      <c r="C583" s="30" t="s">
        <v>452</v>
      </c>
      <c r="D583" s="33">
        <v>0</v>
      </c>
      <c r="F583" s="28">
        <f>ROUND((F580+F581+F582),0)</f>
        <v>48840</v>
      </c>
      <c r="G583" s="28"/>
      <c r="H583" s="28"/>
      <c r="I583" s="28"/>
      <c r="J583" s="29"/>
      <c r="K583" s="29"/>
      <c r="L583" s="28"/>
      <c r="N583" s="30" t="s">
        <v>557</v>
      </c>
    </row>
    <row r="584" spans="1:14">
      <c r="A584" s="25">
        <v>104</v>
      </c>
      <c r="B584" s="6" t="s">
        <v>181</v>
      </c>
      <c r="C584" s="30" t="s">
        <v>449</v>
      </c>
      <c r="D584" s="33">
        <v>0</v>
      </c>
      <c r="F584" s="28">
        <f>ROUND(SUMIF(Определители!I6:I97,"=9",'Базовые цены с учетом расхода'!B6:B97),0)</f>
        <v>0</v>
      </c>
      <c r="G584" s="28">
        <f>ROUND(SUMIF(Определители!I6:I97,"=9",'Базовые цены с учетом расхода'!C6:C97),0)</f>
        <v>0</v>
      </c>
      <c r="H584" s="28">
        <f>ROUND(SUMIF(Определители!I6:I97,"=9",'Базовые цены с учетом расхода'!D6:D97),0)</f>
        <v>0</v>
      </c>
      <c r="I584" s="28">
        <f>ROUND(SUMIF(Определители!I6:I97,"=9",'Базовые цены с учетом расхода'!E6:E97),0)</f>
        <v>0</v>
      </c>
      <c r="J584" s="29">
        <f>ROUND(SUMIF(Определители!I6:I97,"=9",'Базовые цены с учетом расхода'!I6:I97),3)</f>
        <v>0</v>
      </c>
      <c r="K584" s="29">
        <f>ROUND(SUMIF(Определители!I6:I97,"=9",'Базовые цены с учетом расхода'!K6:K97),3)</f>
        <v>0</v>
      </c>
      <c r="L584" s="28">
        <f>ROUND(SUMIF(Определители!I6:I97,"=9",'Базовые цены с учетом расхода'!F6:F97),0)</f>
        <v>0</v>
      </c>
      <c r="N584" s="30" t="s">
        <v>558</v>
      </c>
    </row>
    <row r="585" spans="1:14">
      <c r="A585" s="25">
        <v>105</v>
      </c>
      <c r="B585" s="6" t="s">
        <v>119</v>
      </c>
      <c r="C585" s="30" t="s">
        <v>449</v>
      </c>
      <c r="D585" s="33">
        <v>0</v>
      </c>
      <c r="F585" s="28">
        <f>ROUND(SUMIF(Определители!I6:I97,"=9",'Базовые цены с учетом расхода'!N6:N97),0)</f>
        <v>0</v>
      </c>
      <c r="G585" s="28"/>
      <c r="H585" s="28"/>
      <c r="I585" s="28"/>
      <c r="J585" s="29"/>
      <c r="K585" s="29"/>
      <c r="L585" s="28"/>
      <c r="N585" s="30" t="s">
        <v>559</v>
      </c>
    </row>
    <row r="586" spans="1:14">
      <c r="A586" s="25">
        <v>106</v>
      </c>
      <c r="B586" s="6" t="s">
        <v>120</v>
      </c>
      <c r="C586" s="30" t="s">
        <v>449</v>
      </c>
      <c r="D586" s="33">
        <v>0</v>
      </c>
      <c r="F586" s="28">
        <f>ROUND(SUMIF(Определители!I6:I97,"=9",'Базовые цены с учетом расхода'!O6:O97),0)</f>
        <v>0</v>
      </c>
      <c r="G586" s="28"/>
      <c r="H586" s="28"/>
      <c r="I586" s="28"/>
      <c r="J586" s="29"/>
      <c r="K586" s="29"/>
      <c r="L586" s="28"/>
      <c r="N586" s="30" t="s">
        <v>560</v>
      </c>
    </row>
    <row r="587" spans="1:14">
      <c r="A587" s="25">
        <v>107</v>
      </c>
      <c r="B587" s="6" t="s">
        <v>182</v>
      </c>
      <c r="C587" s="30" t="s">
        <v>450</v>
      </c>
      <c r="D587" s="33">
        <v>0</v>
      </c>
      <c r="F587" s="28">
        <f>ROUND((F584+F585+F586),0)</f>
        <v>0</v>
      </c>
      <c r="G587" s="28"/>
      <c r="H587" s="28"/>
      <c r="I587" s="28"/>
      <c r="J587" s="29"/>
      <c r="K587" s="29"/>
      <c r="L587" s="28"/>
      <c r="N587" s="30" t="s">
        <v>561</v>
      </c>
    </row>
    <row r="588" spans="1:14">
      <c r="A588" s="25">
        <v>108</v>
      </c>
      <c r="B588" s="6" t="s">
        <v>183</v>
      </c>
      <c r="C588" s="30" t="s">
        <v>451</v>
      </c>
      <c r="D588" s="33">
        <v>23.64</v>
      </c>
      <c r="F588" s="28">
        <f>ROUND((G584)*D588,0)</f>
        <v>0</v>
      </c>
      <c r="G588" s="28"/>
      <c r="H588" s="28"/>
      <c r="I588" s="28"/>
      <c r="J588" s="29"/>
      <c r="K588" s="29"/>
      <c r="L588" s="28"/>
      <c r="N588" s="30" t="s">
        <v>562</v>
      </c>
    </row>
    <row r="589" spans="1:14">
      <c r="A589" s="25">
        <v>109</v>
      </c>
      <c r="B589" s="6" t="s">
        <v>184</v>
      </c>
      <c r="C589" s="30" t="s">
        <v>451</v>
      </c>
      <c r="D589" s="33">
        <v>23.64</v>
      </c>
      <c r="F589" s="28">
        <f>ROUND((F585)*D589,0)</f>
        <v>0</v>
      </c>
      <c r="G589" s="28"/>
      <c r="H589" s="28"/>
      <c r="I589" s="28"/>
      <c r="J589" s="29"/>
      <c r="K589" s="29"/>
      <c r="L589" s="28"/>
      <c r="N589" s="30" t="s">
        <v>563</v>
      </c>
    </row>
    <row r="590" spans="1:14">
      <c r="A590" s="25">
        <v>110</v>
      </c>
      <c r="B590" s="6" t="s">
        <v>185</v>
      </c>
      <c r="C590" s="30" t="s">
        <v>451</v>
      </c>
      <c r="D590" s="33">
        <v>23.64</v>
      </c>
      <c r="F590" s="28">
        <f>ROUND((F586)*D590,0)</f>
        <v>0</v>
      </c>
      <c r="G590" s="28"/>
      <c r="H590" s="28"/>
      <c r="I590" s="28"/>
      <c r="J590" s="29"/>
      <c r="K590" s="29"/>
      <c r="L590" s="28"/>
      <c r="N590" s="30" t="s">
        <v>564</v>
      </c>
    </row>
    <row r="591" spans="1:14">
      <c r="A591" s="25">
        <v>111</v>
      </c>
      <c r="B591" s="6" t="s">
        <v>186</v>
      </c>
      <c r="C591" s="30" t="s">
        <v>452</v>
      </c>
      <c r="D591" s="33">
        <v>0</v>
      </c>
      <c r="F591" s="28">
        <f>ROUND((F588+F589+F590),0)</f>
        <v>0</v>
      </c>
      <c r="G591" s="28"/>
      <c r="H591" s="28"/>
      <c r="I591" s="28"/>
      <c r="J591" s="29"/>
      <c r="K591" s="29"/>
      <c r="L591" s="28"/>
      <c r="N591" s="30" t="s">
        <v>565</v>
      </c>
    </row>
    <row r="592" spans="1:14">
      <c r="A592" s="25">
        <v>112</v>
      </c>
      <c r="B592" s="6" t="s">
        <v>187</v>
      </c>
      <c r="C592" s="30" t="s">
        <v>449</v>
      </c>
      <c r="D592" s="33">
        <v>0</v>
      </c>
      <c r="F592" s="28">
        <f>ROUND(SUMIF(Определители!I6:I97,"=:",'Базовые цены с учетом расхода'!B6:B97),0)</f>
        <v>0</v>
      </c>
      <c r="G592" s="28">
        <f>ROUND(SUMIF(Определители!I6:I97,"=:",'Базовые цены с учетом расхода'!C6:C97),0)</f>
        <v>0</v>
      </c>
      <c r="H592" s="28">
        <f>ROUND(SUMIF(Определители!I6:I97,"=:",'Базовые цены с учетом расхода'!D6:D97),0)</f>
        <v>0</v>
      </c>
      <c r="I592" s="28">
        <f>ROUND(SUMIF(Определители!I6:I97,"=:",'Базовые цены с учетом расхода'!E6:E97),0)</f>
        <v>0</v>
      </c>
      <c r="J592" s="29">
        <f>ROUND(SUMIF(Определители!I6:I97,"=:",'Базовые цены с учетом расхода'!I6:I97),3)</f>
        <v>0</v>
      </c>
      <c r="K592" s="29">
        <f>ROUND(SUMIF(Определители!I6:I97,"=:",'Базовые цены с учетом расхода'!K6:K97),3)</f>
        <v>0</v>
      </c>
      <c r="L592" s="28">
        <f>ROUND(SUMIF(Определители!I6:I97,"=:",'Базовые цены с учетом расхода'!F6:F97),0)</f>
        <v>0</v>
      </c>
      <c r="N592" s="30" t="s">
        <v>566</v>
      </c>
    </row>
    <row r="593" spans="1:14">
      <c r="A593" s="25">
        <v>113</v>
      </c>
      <c r="B593" s="6" t="s">
        <v>118</v>
      </c>
      <c r="C593" s="30" t="s">
        <v>449</v>
      </c>
      <c r="D593" s="33">
        <v>0</v>
      </c>
      <c r="F593" s="28">
        <f>ROUND(SUMIF(Определители!I6:I97,"=:",'Базовые цены с учетом расхода'!H6:H97),0)</f>
        <v>0</v>
      </c>
      <c r="G593" s="28"/>
      <c r="H593" s="28"/>
      <c r="I593" s="28"/>
      <c r="J593" s="29"/>
      <c r="K593" s="29"/>
      <c r="L593" s="28"/>
      <c r="N593" s="30" t="s">
        <v>567</v>
      </c>
    </row>
    <row r="594" spans="1:14">
      <c r="A594" s="25">
        <v>114</v>
      </c>
      <c r="B594" s="6" t="s">
        <v>119</v>
      </c>
      <c r="C594" s="30" t="s">
        <v>449</v>
      </c>
      <c r="D594" s="33">
        <v>0</v>
      </c>
      <c r="F594" s="28">
        <f>ROUND(SUMIF(Определители!I6:I97,"=:",'Базовые цены с учетом расхода'!N6:N97),0)</f>
        <v>0</v>
      </c>
      <c r="G594" s="28"/>
      <c r="H594" s="28"/>
      <c r="I594" s="28"/>
      <c r="J594" s="29"/>
      <c r="K594" s="29"/>
      <c r="L594" s="28"/>
      <c r="N594" s="30" t="s">
        <v>568</v>
      </c>
    </row>
    <row r="595" spans="1:14">
      <c r="A595" s="25">
        <v>115</v>
      </c>
      <c r="B595" s="6" t="s">
        <v>120</v>
      </c>
      <c r="C595" s="30" t="s">
        <v>449</v>
      </c>
      <c r="D595" s="33">
        <v>0</v>
      </c>
      <c r="F595" s="28">
        <f>ROUND(SUMIF(Определители!I6:I97,"=:",'Базовые цены с учетом расхода'!O6:O97),0)</f>
        <v>0</v>
      </c>
      <c r="G595" s="28"/>
      <c r="H595" s="28"/>
      <c r="I595" s="28"/>
      <c r="J595" s="29"/>
      <c r="K595" s="29"/>
      <c r="L595" s="28"/>
      <c r="N595" s="30" t="s">
        <v>569</v>
      </c>
    </row>
    <row r="596" spans="1:14">
      <c r="A596" s="25">
        <v>116</v>
      </c>
      <c r="B596" s="6" t="s">
        <v>188</v>
      </c>
      <c r="C596" s="30" t="s">
        <v>450</v>
      </c>
      <c r="D596" s="33">
        <v>0</v>
      </c>
      <c r="F596" s="28">
        <f>ROUND((F592+F594+F595),0)</f>
        <v>0</v>
      </c>
      <c r="G596" s="28"/>
      <c r="H596" s="28"/>
      <c r="I596" s="28"/>
      <c r="J596" s="29"/>
      <c r="K596" s="29"/>
      <c r="L596" s="28"/>
      <c r="N596" s="30" t="s">
        <v>570</v>
      </c>
    </row>
    <row r="597" spans="1:14">
      <c r="A597" s="25">
        <v>117</v>
      </c>
      <c r="B597" s="6" t="s">
        <v>189</v>
      </c>
      <c r="C597" s="30" t="s">
        <v>449</v>
      </c>
      <c r="D597" s="33">
        <v>0</v>
      </c>
      <c r="F597" s="28">
        <f>ROUND(SUMIF(Определители!I6:I97,"=8",'Базовые цены с учетом расхода'!B6:B97),0)</f>
        <v>0</v>
      </c>
      <c r="G597" s="28">
        <f>ROUND(SUMIF(Определители!I6:I97,"=8",'Базовые цены с учетом расхода'!C6:C97),0)</f>
        <v>0</v>
      </c>
      <c r="H597" s="28">
        <f>ROUND(SUMIF(Определители!I6:I97,"=8",'Базовые цены с учетом расхода'!D6:D97),0)</f>
        <v>0</v>
      </c>
      <c r="I597" s="28">
        <f>ROUND(SUMIF(Определители!I6:I97,"=8",'Базовые цены с учетом расхода'!E6:E97),0)</f>
        <v>0</v>
      </c>
      <c r="J597" s="29">
        <f>ROUND(SUMIF(Определители!I6:I97,"=8",'Базовые цены с учетом расхода'!I6:I97),3)</f>
        <v>0</v>
      </c>
      <c r="K597" s="29">
        <f>ROUND(SUMIF(Определители!I6:I97,"=8",'Базовые цены с учетом расхода'!K6:K97),3)</f>
        <v>0</v>
      </c>
      <c r="L597" s="28">
        <f>ROUND(SUMIF(Определители!I6:I97,"=8",'Базовые цены с учетом расхода'!F6:F97),0)</f>
        <v>0</v>
      </c>
      <c r="N597" s="30" t="s">
        <v>571</v>
      </c>
    </row>
    <row r="598" spans="1:14">
      <c r="A598" s="25">
        <v>118</v>
      </c>
      <c r="B598" s="6" t="s">
        <v>118</v>
      </c>
      <c r="C598" s="30" t="s">
        <v>449</v>
      </c>
      <c r="D598" s="33">
        <v>0</v>
      </c>
      <c r="F598" s="28">
        <f>ROUND(SUMIF(Определители!I6:I97,"=8",'Базовые цены с учетом расхода'!H6:H97),0)</f>
        <v>0</v>
      </c>
      <c r="G598" s="28"/>
      <c r="H598" s="28"/>
      <c r="I598" s="28"/>
      <c r="J598" s="29"/>
      <c r="K598" s="29"/>
      <c r="L598" s="28"/>
      <c r="N598" s="30" t="s">
        <v>572</v>
      </c>
    </row>
    <row r="599" spans="1:14">
      <c r="A599" s="25">
        <v>119</v>
      </c>
      <c r="B599" s="6" t="s">
        <v>190</v>
      </c>
      <c r="C599" s="30" t="s">
        <v>452</v>
      </c>
      <c r="D599" s="33">
        <v>0</v>
      </c>
      <c r="F599" s="28">
        <f>ROUND((H592+H597),0)</f>
        <v>0</v>
      </c>
      <c r="G599" s="28"/>
      <c r="H599" s="28"/>
      <c r="I599" s="28"/>
      <c r="J599" s="29"/>
      <c r="K599" s="29"/>
      <c r="L599" s="28"/>
      <c r="N599" s="30" t="s">
        <v>573</v>
      </c>
    </row>
    <row r="600" spans="1:14">
      <c r="A600" s="25">
        <v>120</v>
      </c>
      <c r="B600" s="6" t="s">
        <v>191</v>
      </c>
      <c r="C600" s="30" t="s">
        <v>452</v>
      </c>
      <c r="D600" s="33">
        <v>0</v>
      </c>
      <c r="F600" s="28">
        <f>ROUND((I592+I597),0)</f>
        <v>0</v>
      </c>
      <c r="G600" s="28"/>
      <c r="H600" s="28"/>
      <c r="I600" s="28"/>
      <c r="J600" s="29"/>
      <c r="K600" s="29"/>
      <c r="L600" s="28"/>
      <c r="N600" s="30" t="s">
        <v>574</v>
      </c>
    </row>
    <row r="601" spans="1:14">
      <c r="A601" s="25">
        <v>121</v>
      </c>
      <c r="B601" s="6" t="s">
        <v>192</v>
      </c>
      <c r="C601" s="30" t="s">
        <v>451</v>
      </c>
      <c r="D601" s="33">
        <v>1</v>
      </c>
      <c r="F601" s="28">
        <f>ROUND((G592+G597)*D601,0)</f>
        <v>0</v>
      </c>
      <c r="G601" s="28"/>
      <c r="H601" s="28"/>
      <c r="I601" s="28"/>
      <c r="J601" s="29"/>
      <c r="K601" s="29"/>
      <c r="L601" s="28"/>
      <c r="N601" s="30" t="s">
        <v>575</v>
      </c>
    </row>
    <row r="602" spans="1:14">
      <c r="A602" s="25">
        <v>122</v>
      </c>
      <c r="B602" s="6" t="s">
        <v>193</v>
      </c>
      <c r="C602" s="30" t="s">
        <v>451</v>
      </c>
      <c r="D602" s="33">
        <v>1</v>
      </c>
      <c r="F602" s="28">
        <f>ROUND((F600)*D602,0)</f>
        <v>0</v>
      </c>
      <c r="G602" s="28"/>
      <c r="H602" s="28"/>
      <c r="I602" s="28"/>
      <c r="J602" s="29"/>
      <c r="K602" s="29"/>
      <c r="L602" s="28"/>
      <c r="N602" s="30" t="s">
        <v>576</v>
      </c>
    </row>
    <row r="603" spans="1:14">
      <c r="A603" s="25">
        <v>123</v>
      </c>
      <c r="B603" s="6" t="s">
        <v>194</v>
      </c>
      <c r="C603" s="30" t="s">
        <v>451</v>
      </c>
      <c r="D603" s="33">
        <v>1</v>
      </c>
      <c r="F603" s="28">
        <f>ROUND((F599)*D603,0)</f>
        <v>0</v>
      </c>
      <c r="G603" s="28"/>
      <c r="H603" s="28"/>
      <c r="I603" s="28"/>
      <c r="J603" s="29"/>
      <c r="K603" s="29"/>
      <c r="L603" s="28"/>
      <c r="N603" s="30" t="s">
        <v>577</v>
      </c>
    </row>
    <row r="604" spans="1:14">
      <c r="A604" s="25">
        <v>124</v>
      </c>
      <c r="B604" s="6" t="s">
        <v>195</v>
      </c>
      <c r="C604" s="30" t="s">
        <v>451</v>
      </c>
      <c r="D604" s="33">
        <v>1</v>
      </c>
      <c r="F604" s="28">
        <f>ROUND((L592+L597)*D604,0)</f>
        <v>0</v>
      </c>
      <c r="G604" s="28"/>
      <c r="H604" s="28"/>
      <c r="I604" s="28"/>
      <c r="J604" s="29"/>
      <c r="K604" s="29"/>
      <c r="L604" s="28"/>
      <c r="N604" s="30" t="s">
        <v>578</v>
      </c>
    </row>
    <row r="605" spans="1:14">
      <c r="A605" s="25">
        <v>125</v>
      </c>
      <c r="B605" s="6" t="s">
        <v>196</v>
      </c>
      <c r="C605" s="30" t="s">
        <v>451</v>
      </c>
      <c r="D605" s="33">
        <v>1</v>
      </c>
      <c r="F605" s="28">
        <f>ROUND((F594)*D605,0)</f>
        <v>0</v>
      </c>
      <c r="G605" s="28"/>
      <c r="H605" s="28"/>
      <c r="I605" s="28"/>
      <c r="J605" s="29"/>
      <c r="K605" s="29"/>
      <c r="L605" s="28"/>
      <c r="N605" s="30" t="s">
        <v>579</v>
      </c>
    </row>
    <row r="606" spans="1:14">
      <c r="A606" s="25">
        <v>126</v>
      </c>
      <c r="B606" s="6" t="s">
        <v>197</v>
      </c>
      <c r="C606" s="30" t="s">
        <v>451</v>
      </c>
      <c r="D606" s="33">
        <v>1</v>
      </c>
      <c r="F606" s="28">
        <f>ROUND((F595)*D606,0)</f>
        <v>0</v>
      </c>
      <c r="G606" s="28"/>
      <c r="H606" s="28"/>
      <c r="I606" s="28"/>
      <c r="J606" s="29"/>
      <c r="K606" s="29"/>
      <c r="L606" s="28"/>
      <c r="N606" s="30" t="s">
        <v>580</v>
      </c>
    </row>
    <row r="607" spans="1:14">
      <c r="A607" s="25">
        <v>127</v>
      </c>
      <c r="B607" s="6" t="s">
        <v>198</v>
      </c>
      <c r="C607" s="30" t="s">
        <v>452</v>
      </c>
      <c r="D607" s="33">
        <v>0</v>
      </c>
      <c r="F607" s="28">
        <f>ROUND((F601+F603+F604+F605+F606),0)</f>
        <v>0</v>
      </c>
      <c r="G607" s="28"/>
      <c r="H607" s="28"/>
      <c r="I607" s="28"/>
      <c r="J607" s="29"/>
      <c r="K607" s="29"/>
      <c r="L607" s="28"/>
      <c r="N607" s="30" t="s">
        <v>581</v>
      </c>
    </row>
    <row r="608" spans="1:14">
      <c r="A608" s="25">
        <v>128</v>
      </c>
      <c r="B608" s="6" t="s">
        <v>331</v>
      </c>
      <c r="C608" s="30" t="s">
        <v>450</v>
      </c>
      <c r="D608" s="33">
        <v>0</v>
      </c>
      <c r="F608" s="28" t="e">
        <f ca="1">ROUND((F491+F502+F518+F523+F531+F536+F541+F548+F564+F587+F596+F597),0)</f>
        <v>#NAME?</v>
      </c>
      <c r="G608" s="28">
        <f>ROUND((G491+G502+G518+G523+G531+G536+G541+G548+G564+G587+G596+G597),0)</f>
        <v>0</v>
      </c>
      <c r="H608" s="28">
        <f>ROUND((H491+H502+H518+H523+H531+H536+H541+H548+H564+H587+H596+H597),0)</f>
        <v>0</v>
      </c>
      <c r="I608" s="28">
        <f>ROUND((I491+I502+I518+I523+I531+I536+I541+I548+I564+I587+I596+I597),0)</f>
        <v>0</v>
      </c>
      <c r="J608" s="29">
        <f>ROUND((J491+J502+J518+J523+J531+J536+J541+J548+J564+J587+J596+J597),3)</f>
        <v>0</v>
      </c>
      <c r="K608" s="29">
        <f>ROUND((K491+K502+K518+K523+K531+K536+K541+K548+K564+K587+K596+K597),3)</f>
        <v>0</v>
      </c>
      <c r="L608" s="28">
        <f>ROUND((L491+L502+L518+L523+L531+L536+L541+L548+L564+L587+L596+L597),0)</f>
        <v>0</v>
      </c>
      <c r="N608" s="30" t="s">
        <v>582</v>
      </c>
    </row>
    <row r="609" spans="1:14">
      <c r="A609" s="25">
        <v>129</v>
      </c>
      <c r="B609" s="6" t="s">
        <v>200</v>
      </c>
      <c r="C609" s="30" t="s">
        <v>450</v>
      </c>
      <c r="D609" s="33">
        <v>0</v>
      </c>
      <c r="F609" s="28">
        <f>ROUND((F498+F515+F520+F527+F533+F538+F545+F593+F598),0)</f>
        <v>0</v>
      </c>
      <c r="G609" s="28"/>
      <c r="H609" s="28"/>
      <c r="I609" s="28"/>
      <c r="J609" s="29"/>
      <c r="K609" s="29"/>
      <c r="L609" s="28"/>
      <c r="N609" s="30" t="s">
        <v>583</v>
      </c>
    </row>
    <row r="610" spans="1:14">
      <c r="A610" s="25">
        <v>130</v>
      </c>
      <c r="B610" s="6" t="s">
        <v>201</v>
      </c>
      <c r="C610" s="30" t="s">
        <v>450</v>
      </c>
      <c r="D610" s="33">
        <v>0</v>
      </c>
      <c r="F610" s="28">
        <f>ROUND((F499+F516+F521+F528+F534+F539+F546+F562+F585+F594),0)</f>
        <v>13320</v>
      </c>
      <c r="G610" s="28"/>
      <c r="H610" s="28"/>
      <c r="I610" s="28"/>
      <c r="J610" s="29"/>
      <c r="K610" s="29"/>
      <c r="L610" s="28"/>
      <c r="N610" s="30" t="s">
        <v>584</v>
      </c>
    </row>
    <row r="611" spans="1:14">
      <c r="A611" s="25">
        <v>131</v>
      </c>
      <c r="B611" s="6" t="s">
        <v>201</v>
      </c>
      <c r="C611" s="30" t="s">
        <v>452</v>
      </c>
      <c r="D611" s="33">
        <v>0</v>
      </c>
      <c r="F611" s="28">
        <f>ROUND((F610+F560),0)</f>
        <v>13442</v>
      </c>
      <c r="G611" s="28"/>
      <c r="H611" s="28"/>
      <c r="I611" s="28"/>
      <c r="J611" s="29"/>
      <c r="K611" s="29"/>
      <c r="L611" s="28"/>
      <c r="N611" s="30" t="s">
        <v>585</v>
      </c>
    </row>
    <row r="612" spans="1:14">
      <c r="A612" s="25">
        <v>132</v>
      </c>
      <c r="B612" s="6" t="s">
        <v>202</v>
      </c>
      <c r="C612" s="30" t="s">
        <v>450</v>
      </c>
      <c r="D612" s="33">
        <v>0</v>
      </c>
      <c r="F612" s="28">
        <f>ROUND((F500+F517+F522+F529+F535+F540+F547+F563+F586+F595),0)</f>
        <v>7574</v>
      </c>
      <c r="G612" s="28"/>
      <c r="H612" s="28"/>
      <c r="I612" s="28"/>
      <c r="J612" s="29"/>
      <c r="K612" s="29"/>
      <c r="L612" s="28"/>
      <c r="N612" s="30" t="s">
        <v>586</v>
      </c>
    </row>
    <row r="613" spans="1:14">
      <c r="A613" s="25">
        <v>133</v>
      </c>
      <c r="B613" s="6" t="s">
        <v>202</v>
      </c>
      <c r="C613" s="30" t="s">
        <v>452</v>
      </c>
      <c r="D613" s="33">
        <v>0</v>
      </c>
      <c r="F613" s="28">
        <f>ROUND((F612+F561),0)</f>
        <v>7647</v>
      </c>
      <c r="G613" s="28"/>
      <c r="H613" s="28"/>
      <c r="I613" s="28"/>
      <c r="J613" s="29"/>
      <c r="K613" s="29"/>
      <c r="L613" s="28"/>
      <c r="N613" s="30" t="s">
        <v>587</v>
      </c>
    </row>
    <row r="614" spans="1:14">
      <c r="A614" s="25">
        <v>134</v>
      </c>
      <c r="B614" s="6" t="s">
        <v>203</v>
      </c>
      <c r="C614" s="30" t="s">
        <v>457</v>
      </c>
      <c r="D614" s="33">
        <v>0</v>
      </c>
      <c r="F614" s="28">
        <f>ROUND(SUM('Базовые цены с учетом расхода'!X6:X97),0)</f>
        <v>0</v>
      </c>
      <c r="G614" s="28"/>
      <c r="H614" s="28"/>
      <c r="I614" s="28"/>
      <c r="J614" s="29"/>
      <c r="K614" s="29"/>
      <c r="L614" s="28">
        <f>ROUND(SUM('Базовые цены с учетом расхода'!X6:X97),0)</f>
        <v>0</v>
      </c>
      <c r="N614" s="30" t="s">
        <v>588</v>
      </c>
    </row>
    <row r="615" spans="1:14">
      <c r="A615" s="25">
        <v>135</v>
      </c>
      <c r="B615" s="6" t="s">
        <v>204</v>
      </c>
      <c r="C615" s="30" t="s">
        <v>457</v>
      </c>
      <c r="D615" s="33">
        <v>0</v>
      </c>
      <c r="F615" s="28">
        <f>ROUND(SUM('Базовые цены с учетом расхода'!AE6:AE97),0)</f>
        <v>0</v>
      </c>
      <c r="G615" s="28"/>
      <c r="H615" s="28"/>
      <c r="I615" s="28"/>
      <c r="J615" s="29"/>
      <c r="K615" s="29"/>
      <c r="L615" s="28"/>
      <c r="N615" s="30" t="s">
        <v>589</v>
      </c>
    </row>
    <row r="616" spans="1:14">
      <c r="A616" s="25">
        <v>136</v>
      </c>
      <c r="B616" s="6" t="s">
        <v>205</v>
      </c>
      <c r="C616" s="30" t="s">
        <v>457</v>
      </c>
      <c r="D616" s="33">
        <v>0</v>
      </c>
      <c r="F616" s="28">
        <f>ROUND(SUM('Базовые цены с учетом расхода'!C6:C97),0)</f>
        <v>9273</v>
      </c>
      <c r="G616" s="28"/>
      <c r="H616" s="28"/>
      <c r="I616" s="28"/>
      <c r="J616" s="29"/>
      <c r="K616" s="29"/>
      <c r="L616" s="28"/>
      <c r="N616" s="30" t="s">
        <v>590</v>
      </c>
    </row>
    <row r="617" spans="1:14">
      <c r="A617" s="25">
        <v>137</v>
      </c>
      <c r="B617" s="6" t="s">
        <v>206</v>
      </c>
      <c r="C617" s="30" t="s">
        <v>457</v>
      </c>
      <c r="D617" s="33">
        <v>0</v>
      </c>
      <c r="F617" s="28">
        <f>ROUND(SUM('Базовые цены с учетом расхода'!E6:E97),0)</f>
        <v>1467</v>
      </c>
      <c r="G617" s="28"/>
      <c r="H617" s="28"/>
      <c r="I617" s="28"/>
      <c r="J617" s="29"/>
      <c r="K617" s="29"/>
      <c r="L617" s="28"/>
      <c r="N617" s="30" t="s">
        <v>591</v>
      </c>
    </row>
    <row r="618" spans="1:14">
      <c r="A618" s="25">
        <v>138</v>
      </c>
      <c r="B618" s="6" t="s">
        <v>207</v>
      </c>
      <c r="C618" s="30" t="s">
        <v>457</v>
      </c>
      <c r="D618" s="33">
        <v>0</v>
      </c>
      <c r="F618" s="28">
        <f>ROUND(SUM('Базовые цены с учетом расхода'!D6:D97),0)</f>
        <v>18982</v>
      </c>
      <c r="G618" s="28"/>
      <c r="H618" s="28"/>
      <c r="I618" s="28"/>
      <c r="J618" s="29"/>
      <c r="K618" s="29"/>
      <c r="L618" s="28"/>
      <c r="N618" s="30" t="s">
        <v>592</v>
      </c>
    </row>
    <row r="619" spans="1:14">
      <c r="A619" s="25">
        <v>139</v>
      </c>
      <c r="B619" s="6" t="s">
        <v>208</v>
      </c>
      <c r="C619" s="30" t="s">
        <v>457</v>
      </c>
      <c r="D619" s="33">
        <v>0</v>
      </c>
      <c r="F619" s="28">
        <f>ROUND(SUM('Базовые цены с учетом расхода'!F6:F97),0)</f>
        <v>94720</v>
      </c>
      <c r="G619" s="28"/>
      <c r="H619" s="28"/>
      <c r="I619" s="28"/>
      <c r="J619" s="29"/>
      <c r="K619" s="29"/>
      <c r="L619" s="28">
        <f>ROUND(SUM('Базовые цены с учетом расхода'!F6:F97),0)</f>
        <v>94720</v>
      </c>
      <c r="N619" s="30" t="s">
        <v>593</v>
      </c>
    </row>
    <row r="620" spans="1:14">
      <c r="A620" s="25">
        <v>140</v>
      </c>
      <c r="B620" s="6" t="s">
        <v>209</v>
      </c>
      <c r="C620" s="30" t="s">
        <v>457</v>
      </c>
      <c r="D620" s="33">
        <v>0</v>
      </c>
      <c r="F620" s="28"/>
      <c r="G620" s="28"/>
      <c r="H620" s="28"/>
      <c r="I620" s="28"/>
      <c r="J620" s="29">
        <f>ROUND(SUM('Базовые цены с учетом расхода'!I6:I97),3)</f>
        <v>904.36900000000003</v>
      </c>
      <c r="K620" s="29"/>
      <c r="L620" s="28"/>
      <c r="N620" s="30" t="s">
        <v>594</v>
      </c>
    </row>
    <row r="621" spans="1:14">
      <c r="A621" s="25">
        <v>141</v>
      </c>
      <c r="B621" s="6" t="s">
        <v>210</v>
      </c>
      <c r="C621" s="30" t="s">
        <v>457</v>
      </c>
      <c r="D621" s="33">
        <v>0</v>
      </c>
      <c r="F621" s="28"/>
      <c r="G621" s="28"/>
      <c r="H621" s="28"/>
      <c r="I621" s="28"/>
      <c r="J621" s="29">
        <f>ROUND(SUM('Базовые цены с учетом расхода'!K6:K97),3)</f>
        <v>102.85</v>
      </c>
      <c r="K621" s="29"/>
      <c r="L621" s="28"/>
      <c r="N621" s="30" t="s">
        <v>595</v>
      </c>
    </row>
    <row r="622" spans="1:14">
      <c r="A622" s="25">
        <v>142</v>
      </c>
      <c r="B622" s="6" t="s">
        <v>211</v>
      </c>
      <c r="C622" s="30" t="s">
        <v>452</v>
      </c>
      <c r="D622" s="33">
        <v>0</v>
      </c>
      <c r="F622" s="28"/>
      <c r="G622" s="28"/>
      <c r="H622" s="28"/>
      <c r="I622" s="28"/>
      <c r="J622" s="29">
        <f>ROUND((J620+J621),3)</f>
        <v>1007.2190000000001</v>
      </c>
      <c r="K622" s="29"/>
      <c r="L622" s="28"/>
      <c r="N622" s="30" t="s">
        <v>596</v>
      </c>
    </row>
    <row r="623" spans="1:14">
      <c r="A623" s="25">
        <v>143</v>
      </c>
      <c r="B623" s="6" t="s">
        <v>212</v>
      </c>
      <c r="C623" s="30" t="s">
        <v>452</v>
      </c>
      <c r="D623" s="33">
        <v>0</v>
      </c>
      <c r="F623" s="28">
        <f>ROUND((F505+F551+F568+F601+F588),0)</f>
        <v>219214</v>
      </c>
      <c r="G623" s="28"/>
      <c r="H623" s="28"/>
      <c r="I623" s="28"/>
      <c r="J623" s="29"/>
      <c r="K623" s="29"/>
      <c r="L623" s="28"/>
      <c r="N623" s="30" t="s">
        <v>597</v>
      </c>
    </row>
    <row r="624" spans="1:14">
      <c r="A624" s="25">
        <v>144</v>
      </c>
      <c r="B624" s="6" t="s">
        <v>213</v>
      </c>
      <c r="C624" s="30" t="s">
        <v>452</v>
      </c>
      <c r="D624" s="33">
        <v>0</v>
      </c>
      <c r="F624" s="28">
        <f>ROUND((F506+F552+F569+F602),0)</f>
        <v>34680</v>
      </c>
      <c r="G624" s="28"/>
      <c r="H624" s="28"/>
      <c r="I624" s="28"/>
      <c r="J624" s="29"/>
      <c r="K624" s="29"/>
      <c r="L624" s="28"/>
      <c r="N624" s="30" t="s">
        <v>598</v>
      </c>
    </row>
    <row r="625" spans="1:14">
      <c r="A625" s="25">
        <v>145</v>
      </c>
      <c r="B625" s="6" t="s">
        <v>214</v>
      </c>
      <c r="C625" s="30" t="s">
        <v>452</v>
      </c>
      <c r="D625" s="33">
        <v>0</v>
      </c>
      <c r="F625" s="28">
        <f>ROUND((F507+F553+F570+F603),0)</f>
        <v>98317</v>
      </c>
      <c r="G625" s="28"/>
      <c r="H625" s="28"/>
      <c r="I625" s="28"/>
      <c r="J625" s="29"/>
      <c r="K625" s="29"/>
      <c r="L625" s="28"/>
      <c r="N625" s="30" t="s">
        <v>599</v>
      </c>
    </row>
    <row r="626" spans="1:14">
      <c r="A626" s="25">
        <v>146</v>
      </c>
      <c r="B626" s="6" t="s">
        <v>215</v>
      </c>
      <c r="C626" s="30" t="s">
        <v>452</v>
      </c>
      <c r="D626" s="33">
        <v>0</v>
      </c>
      <c r="F626" s="28">
        <f>ROUND((F508+F554+F571+F604),0)</f>
        <v>642012</v>
      </c>
      <c r="G626" s="28"/>
      <c r="H626" s="28"/>
      <c r="I626" s="28"/>
      <c r="J626" s="29"/>
      <c r="K626" s="29"/>
      <c r="L626" s="28"/>
      <c r="N626" s="30" t="s">
        <v>600</v>
      </c>
    </row>
    <row r="627" spans="1:14">
      <c r="A627" s="25">
        <v>147</v>
      </c>
      <c r="B627" s="6" t="s">
        <v>112</v>
      </c>
      <c r="C627" s="30" t="s">
        <v>452</v>
      </c>
      <c r="D627" s="33">
        <v>0</v>
      </c>
      <c r="F627" s="28" t="e">
        <f ca="1">ROUND((F492),0)</f>
        <v>#NAME?</v>
      </c>
      <c r="G627" s="28"/>
      <c r="H627" s="28"/>
      <c r="I627" s="28"/>
      <c r="J627" s="29"/>
      <c r="K627" s="29"/>
      <c r="L627" s="28"/>
      <c r="N627" s="30" t="s">
        <v>601</v>
      </c>
    </row>
    <row r="628" spans="1:14">
      <c r="A628" s="25">
        <v>148</v>
      </c>
      <c r="B628" s="6" t="s">
        <v>216</v>
      </c>
      <c r="C628" s="30" t="s">
        <v>452</v>
      </c>
      <c r="D628" s="33">
        <v>0</v>
      </c>
      <c r="F628" s="28">
        <f>ROUND((F583),0)</f>
        <v>48840</v>
      </c>
      <c r="G628" s="28"/>
      <c r="H628" s="28"/>
      <c r="I628" s="28"/>
      <c r="J628" s="29"/>
      <c r="K628" s="29"/>
      <c r="L628" s="28"/>
      <c r="N628" s="30" t="s">
        <v>602</v>
      </c>
    </row>
    <row r="629" spans="1:14">
      <c r="A629" s="25">
        <v>149</v>
      </c>
      <c r="B629" s="6" t="s">
        <v>217</v>
      </c>
      <c r="C629" s="30" t="s">
        <v>452</v>
      </c>
      <c r="D629" s="33">
        <v>0</v>
      </c>
      <c r="F629" s="28" t="e">
        <f ca="1">ROUND((F623+F625+F626+F627+F628),0)</f>
        <v>#NAME?</v>
      </c>
      <c r="G629" s="28"/>
      <c r="H629" s="28"/>
      <c r="I629" s="28"/>
      <c r="J629" s="29"/>
      <c r="K629" s="29"/>
      <c r="L629" s="28"/>
      <c r="N629" s="30" t="s">
        <v>603</v>
      </c>
    </row>
    <row r="630" spans="1:14">
      <c r="A630" s="25">
        <v>150</v>
      </c>
      <c r="B630" s="6" t="s">
        <v>218</v>
      </c>
      <c r="C630" s="30" t="s">
        <v>452</v>
      </c>
      <c r="D630" s="33">
        <v>0</v>
      </c>
      <c r="F630" s="28">
        <f>ROUND((F572),0)</f>
        <v>2884</v>
      </c>
      <c r="G630" s="28"/>
      <c r="H630" s="28"/>
      <c r="I630" s="28"/>
      <c r="J630" s="29"/>
      <c r="K630" s="29"/>
      <c r="L630" s="28"/>
      <c r="N630" s="30" t="s">
        <v>604</v>
      </c>
    </row>
    <row r="631" spans="1:14">
      <c r="A631" s="25">
        <v>151</v>
      </c>
      <c r="B631" s="6" t="s">
        <v>219</v>
      </c>
      <c r="C631" s="30" t="s">
        <v>452</v>
      </c>
      <c r="D631" s="33">
        <v>0</v>
      </c>
      <c r="F631" s="28">
        <f>ROUND((F573),0)</f>
        <v>1726</v>
      </c>
      <c r="G631" s="28"/>
      <c r="H631" s="28"/>
      <c r="I631" s="28"/>
      <c r="J631" s="29"/>
      <c r="K631" s="29"/>
      <c r="L631" s="28"/>
      <c r="N631" s="30" t="s">
        <v>605</v>
      </c>
    </row>
    <row r="632" spans="1:14">
      <c r="A632" s="25">
        <v>152</v>
      </c>
      <c r="B632" s="6" t="s">
        <v>220</v>
      </c>
      <c r="C632" s="30" t="s">
        <v>452</v>
      </c>
      <c r="D632" s="33">
        <v>0</v>
      </c>
      <c r="F632" s="28">
        <f>ROUND((F509+F555+F574+F589+F605+F572),0)</f>
        <v>317769</v>
      </c>
      <c r="G632" s="28"/>
      <c r="H632" s="28"/>
      <c r="I632" s="28"/>
      <c r="J632" s="29"/>
      <c r="K632" s="29"/>
      <c r="L632" s="28"/>
      <c r="N632" s="30" t="s">
        <v>606</v>
      </c>
    </row>
    <row r="633" spans="1:14">
      <c r="A633" s="25">
        <v>153</v>
      </c>
      <c r="B633" s="6" t="s">
        <v>221</v>
      </c>
      <c r="C633" s="30" t="s">
        <v>452</v>
      </c>
      <c r="D633" s="33">
        <v>0</v>
      </c>
      <c r="F633" s="28">
        <f>ROUND((F510+F556+F575+F606+F590+F573),0)</f>
        <v>180775</v>
      </c>
      <c r="G633" s="28"/>
      <c r="H633" s="28"/>
      <c r="I633" s="28"/>
      <c r="J633" s="29"/>
      <c r="K633" s="29"/>
      <c r="L633" s="28"/>
      <c r="N633" s="30" t="s">
        <v>607</v>
      </c>
    </row>
    <row r="634" spans="1:14">
      <c r="A634" s="25">
        <v>154</v>
      </c>
      <c r="B634" s="6" t="s">
        <v>222</v>
      </c>
      <c r="C634" s="30" t="s">
        <v>452</v>
      </c>
      <c r="D634" s="33">
        <v>0</v>
      </c>
      <c r="F634" s="28" t="e">
        <f ca="1">ROUND((F629+F632+F633),0)</f>
        <v>#NAME?</v>
      </c>
      <c r="G634" s="28"/>
      <c r="H634" s="28"/>
      <c r="I634" s="28"/>
      <c r="J634" s="29"/>
      <c r="K634" s="29"/>
      <c r="L634" s="28"/>
      <c r="N634" s="30" t="s">
        <v>608</v>
      </c>
    </row>
  </sheetData>
  <mergeCells count="7">
    <mergeCell ref="B7:K8"/>
    <mergeCell ref="B165:K166"/>
    <mergeCell ref="B323:K324"/>
    <mergeCell ref="A2:K2"/>
    <mergeCell ref="B3:K3"/>
    <mergeCell ref="B4:K4"/>
    <mergeCell ref="A5:K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Форма 4</vt:lpstr>
      <vt:lpstr>Базовые цены за единицу без нач</vt:lpstr>
      <vt:lpstr>Базовые цены за единицу</vt:lpstr>
      <vt:lpstr>Базовые цены с учетом расхода</vt:lpstr>
      <vt:lpstr>Начисления</vt:lpstr>
      <vt:lpstr>Определители</vt:lpstr>
      <vt:lpstr>Базовые концовки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Manager</cp:lastModifiedBy>
  <dcterms:created xsi:type="dcterms:W3CDTF">2019-03-30T07:02:04Z</dcterms:created>
  <dcterms:modified xsi:type="dcterms:W3CDTF">2019-04-08T02:44:12Z</dcterms:modified>
</cp:coreProperties>
</file>